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3 - Cases, Discussion Questions, Examples &amp; Exercises\Examples\"/>
    </mc:Choice>
  </mc:AlternateContent>
  <bookViews>
    <workbookView xWindow="360" yWindow="140" windowWidth="11340" windowHeight="6290"/>
  </bookViews>
  <sheets>
    <sheet name="Table 13-1, 2" sheetId="4" r:id="rId1"/>
    <sheet name="Example 13-1" sheetId="5" r:id="rId2"/>
    <sheet name="Example 13-2" sheetId="10" r:id="rId3"/>
    <sheet name="Example 13-3" sheetId="8" r:id="rId4"/>
    <sheet name="Examples 13-4,5" sheetId="9" r:id="rId5"/>
    <sheet name="Example 13-6" sheetId="6" r:id="rId6"/>
    <sheet name="Simulation for Example 13-6" sheetId="7" r:id="rId7"/>
  </sheets>
  <definedNames>
    <definedName name="solver_adj" localSheetId="1" hidden="1">'Example 13-1'!$E$14</definedName>
    <definedName name="solver_adj" localSheetId="2" hidden="1">'Example 13-2'!$F$14</definedName>
    <definedName name="solver_adj" localSheetId="3" hidden="1">'Example 13-3'!$F$15</definedName>
    <definedName name="solver_cvg" localSheetId="1" hidden="1">0.0001</definedName>
    <definedName name="solver_cvg" localSheetId="2" hidden="1">0.0001</definedName>
    <definedName name="solver_cvg" localSheetId="3" hidden="1">0.0001</definedName>
    <definedName name="solver_drv" localSheetId="1" hidden="1">1</definedName>
    <definedName name="solver_drv" localSheetId="2" hidden="1">1</definedName>
    <definedName name="solver_drv" localSheetId="3" hidden="1">1</definedName>
    <definedName name="solver_est" localSheetId="1" hidden="1">1</definedName>
    <definedName name="solver_est" localSheetId="2" hidden="1">1</definedName>
    <definedName name="solver_est" localSheetId="3" hidden="1">1</definedName>
    <definedName name="solver_itr" localSheetId="1" hidden="1">100</definedName>
    <definedName name="solver_itr" localSheetId="2" hidden="1">100</definedName>
    <definedName name="solver_itr" localSheetId="3" hidden="1">100</definedName>
    <definedName name="solver_lhs1" localSheetId="1" hidden="1">'Example 13-1'!#REF!</definedName>
    <definedName name="solver_lhs1" localSheetId="2" hidden="1">'Example 13-2'!$E$14</definedName>
    <definedName name="solver_lhs1" localSheetId="3" hidden="1">'Example 13-3'!$F$15</definedName>
    <definedName name="solver_lhs2" localSheetId="1" hidden="1">'Example 13-1'!$E$14</definedName>
    <definedName name="solver_lhs2" localSheetId="2" hidden="1">'Example 13-2'!$F$14</definedName>
    <definedName name="solver_lin" localSheetId="1" hidden="1">2</definedName>
    <definedName name="solver_lin" localSheetId="2" hidden="1">2</definedName>
    <definedName name="solver_lin" localSheetId="3" hidden="1">2</definedName>
    <definedName name="solver_neg" localSheetId="1" hidden="1">2</definedName>
    <definedName name="solver_neg" localSheetId="2" hidden="1">2</definedName>
    <definedName name="solver_neg" localSheetId="3" hidden="1">2</definedName>
    <definedName name="solver_num" localSheetId="1" hidden="1">2</definedName>
    <definedName name="solver_num" localSheetId="2" hidden="1">2</definedName>
    <definedName name="solver_num" localSheetId="3" hidden="1">1</definedName>
    <definedName name="solver_nwt" localSheetId="1" hidden="1">1</definedName>
    <definedName name="solver_nwt" localSheetId="2" hidden="1">1</definedName>
    <definedName name="solver_nwt" localSheetId="3" hidden="1">1</definedName>
    <definedName name="solver_opt" localSheetId="1" hidden="1">'Example 13-1'!$E$15</definedName>
    <definedName name="solver_opt" localSheetId="2" hidden="1">'Example 13-2'!$F$15</definedName>
    <definedName name="solver_opt" localSheetId="3" hidden="1">'Example 13-3'!$F$17</definedName>
    <definedName name="solver_pre" localSheetId="1" hidden="1">0.000001</definedName>
    <definedName name="solver_pre" localSheetId="2" hidden="1">0.000001</definedName>
    <definedName name="solver_pre" localSheetId="3" hidden="1">0.000001</definedName>
    <definedName name="solver_rel1" localSheetId="1" hidden="1">3</definedName>
    <definedName name="solver_rel1" localSheetId="2" hidden="1">3</definedName>
    <definedName name="solver_rel1" localSheetId="3" hidden="1">3</definedName>
    <definedName name="solver_rel2" localSheetId="1" hidden="1">3</definedName>
    <definedName name="solver_rel2" localSheetId="2" hidden="1">3</definedName>
    <definedName name="solver_rhs1" localSheetId="1" hidden="1">0</definedName>
    <definedName name="solver_rhs1" localSheetId="2" hidden="1">0</definedName>
    <definedName name="solver_rhs1" localSheetId="3" hidden="1">0</definedName>
    <definedName name="solver_rhs2" localSheetId="1" hidden="1">0</definedName>
    <definedName name="solver_rhs2" localSheetId="2" hidden="1">0</definedName>
    <definedName name="solver_scl" localSheetId="1" hidden="1">2</definedName>
    <definedName name="solver_scl" localSheetId="2" hidden="1">2</definedName>
    <definedName name="solver_scl" localSheetId="3" hidden="1">2</definedName>
    <definedName name="solver_sho" localSheetId="1" hidden="1">2</definedName>
    <definedName name="solver_sho" localSheetId="2" hidden="1">2</definedName>
    <definedName name="solver_sho" localSheetId="3" hidden="1">2</definedName>
    <definedName name="solver_tim" localSheetId="1" hidden="1">100</definedName>
    <definedName name="solver_tim" localSheetId="2" hidden="1">100</definedName>
    <definedName name="solver_tim" localSheetId="3" hidden="1">100</definedName>
    <definedName name="solver_tol" localSheetId="1" hidden="1">0.05</definedName>
    <definedName name="solver_tol" localSheetId="2" hidden="1">0.05</definedName>
    <definedName name="solver_tol" localSheetId="3" hidden="1">0.05</definedName>
    <definedName name="solver_typ" localSheetId="1" hidden="1">1</definedName>
    <definedName name="solver_typ" localSheetId="2" hidden="1">1</definedName>
    <definedName name="solver_typ" localSheetId="3" hidden="1">1</definedName>
    <definedName name="solver_val" localSheetId="1" hidden="1">0</definedName>
    <definedName name="solver_val" localSheetId="2" hidden="1">0</definedName>
    <definedName name="solver_val" localSheetId="3" hidden="1">0</definedName>
  </definedNames>
  <calcPr calcId="162913"/>
</workbook>
</file>

<file path=xl/calcChain.xml><?xml version="1.0" encoding="utf-8"?>
<calcChain xmlns="http://schemas.openxmlformats.org/spreadsheetml/2006/main">
  <c r="F8" i="10" l="1"/>
  <c r="F7" i="10"/>
  <c r="F6" i="10"/>
  <c r="F5" i="10"/>
  <c r="F4" i="10"/>
  <c r="E15" i="10" l="1"/>
  <c r="E13" i="10"/>
  <c r="E17" i="10"/>
  <c r="E16" i="10"/>
  <c r="F12" i="10"/>
  <c r="E12" i="10"/>
  <c r="F11" i="10"/>
  <c r="E11" i="10"/>
  <c r="F13" i="10" l="1"/>
  <c r="F14" i="10" s="1"/>
  <c r="F17" i="10" s="1"/>
  <c r="F19" i="8"/>
  <c r="F18" i="8"/>
  <c r="E15" i="9"/>
  <c r="E6" i="9"/>
  <c r="E7" i="9"/>
  <c r="E14" i="9" s="1"/>
  <c r="E8" i="9"/>
  <c r="E9" i="9"/>
  <c r="E10" i="9"/>
  <c r="E5" i="9"/>
  <c r="C6" i="9"/>
  <c r="C7" i="9"/>
  <c r="C8" i="9"/>
  <c r="C9" i="9"/>
  <c r="C10" i="9"/>
  <c r="C5" i="9"/>
  <c r="B13" i="9"/>
  <c r="B14" i="9"/>
  <c r="B11" i="9"/>
  <c r="C11" i="9" s="1"/>
  <c r="C16" i="9" s="1"/>
  <c r="F6" i="8"/>
  <c r="F11" i="8" s="1"/>
  <c r="F7" i="8"/>
  <c r="E6" i="8"/>
  <c r="E12" i="8" s="1"/>
  <c r="F16" i="8"/>
  <c r="F7" i="6"/>
  <c r="F6" i="6"/>
  <c r="F8" i="6"/>
  <c r="F4" i="6"/>
  <c r="E12" i="6"/>
  <c r="E11" i="6"/>
  <c r="E16" i="6" s="1"/>
  <c r="E15" i="6" s="1"/>
  <c r="E17" i="6" s="1"/>
  <c r="E12" i="5"/>
  <c r="E13" i="5" s="1"/>
  <c r="E14" i="5" s="1"/>
  <c r="E11" i="5"/>
  <c r="A19" i="7"/>
  <c r="C19" i="7" s="1"/>
  <c r="A20" i="7"/>
  <c r="C20" i="7" s="1"/>
  <c r="A21" i="7"/>
  <c r="C21" i="7" s="1"/>
  <c r="A22" i="7"/>
  <c r="C22" i="7" s="1"/>
  <c r="A23" i="7"/>
  <c r="C23" i="7" s="1"/>
  <c r="A24" i="7"/>
  <c r="C24" i="7" s="1"/>
  <c r="A25" i="7"/>
  <c r="C25" i="7" s="1"/>
  <c r="A26" i="7"/>
  <c r="C26" i="7" s="1"/>
  <c r="A27" i="7"/>
  <c r="C27" i="7" s="1"/>
  <c r="A28" i="7"/>
  <c r="C28" i="7" s="1"/>
  <c r="A29" i="7"/>
  <c r="C29" i="7" s="1"/>
  <c r="A30" i="7"/>
  <c r="C30" i="7" s="1"/>
  <c r="A31" i="7"/>
  <c r="C31" i="7" s="1"/>
  <c r="A32" i="7"/>
  <c r="C32" i="7" s="1"/>
  <c r="A33" i="7"/>
  <c r="C33" i="7" s="1"/>
  <c r="A34" i="7"/>
  <c r="C34" i="7" s="1"/>
  <c r="A35" i="7"/>
  <c r="C35" i="7" s="1"/>
  <c r="A36" i="7"/>
  <c r="C36" i="7" s="1"/>
  <c r="A37" i="7"/>
  <c r="C37" i="7" s="1"/>
  <c r="A38" i="7"/>
  <c r="C38" i="7" s="1"/>
  <c r="A39" i="7"/>
  <c r="C39" i="7" s="1"/>
  <c r="A40" i="7"/>
  <c r="C40" i="7" s="1"/>
  <c r="A41" i="7"/>
  <c r="C41" i="7" s="1"/>
  <c r="A42" i="7"/>
  <c r="C42" i="7" s="1"/>
  <c r="A43" i="7"/>
  <c r="C43" i="7" s="1"/>
  <c r="A44" i="7"/>
  <c r="C44" i="7" s="1"/>
  <c r="A45" i="7"/>
  <c r="C45" i="7" s="1"/>
  <c r="A46" i="7"/>
  <c r="C46" i="7" s="1"/>
  <c r="A47" i="7"/>
  <c r="C47" i="7" s="1"/>
  <c r="A48" i="7"/>
  <c r="C48" i="7" s="1"/>
  <c r="A49" i="7"/>
  <c r="C49" i="7" s="1"/>
  <c r="A50" i="7"/>
  <c r="C50" i="7" s="1"/>
  <c r="A51" i="7"/>
  <c r="C51" i="7" s="1"/>
  <c r="A52" i="7"/>
  <c r="C52" i="7" s="1"/>
  <c r="A53" i="7"/>
  <c r="C53" i="7" s="1"/>
  <c r="A54" i="7"/>
  <c r="C54" i="7" s="1"/>
  <c r="A55" i="7"/>
  <c r="C55" i="7" s="1"/>
  <c r="A56" i="7"/>
  <c r="C56" i="7" s="1"/>
  <c r="A57" i="7"/>
  <c r="C57" i="7" s="1"/>
  <c r="A58" i="7"/>
  <c r="C58" i="7" s="1"/>
  <c r="A59" i="7"/>
  <c r="C59" i="7" s="1"/>
  <c r="A60" i="7"/>
  <c r="C60" i="7" s="1"/>
  <c r="A61" i="7"/>
  <c r="C61" i="7" s="1"/>
  <c r="A62" i="7"/>
  <c r="C62" i="7" s="1"/>
  <c r="A63" i="7"/>
  <c r="C63" i="7" s="1"/>
  <c r="A64" i="7"/>
  <c r="C64" i="7" s="1"/>
  <c r="A65" i="7"/>
  <c r="C65" i="7" s="1"/>
  <c r="A66" i="7"/>
  <c r="C66" i="7" s="1"/>
  <c r="A67" i="7"/>
  <c r="C67" i="7" s="1"/>
  <c r="A68" i="7"/>
  <c r="C68" i="7" s="1"/>
  <c r="A69" i="7"/>
  <c r="C69" i="7" s="1"/>
  <c r="A70" i="7"/>
  <c r="C70" i="7" s="1"/>
  <c r="A71" i="7"/>
  <c r="C71" i="7" s="1"/>
  <c r="A72" i="7"/>
  <c r="C72" i="7" s="1"/>
  <c r="A73" i="7"/>
  <c r="C73" i="7" s="1"/>
  <c r="A74" i="7"/>
  <c r="C74" i="7" s="1"/>
  <c r="A75" i="7"/>
  <c r="C75" i="7" s="1"/>
  <c r="A76" i="7"/>
  <c r="C76" i="7" s="1"/>
  <c r="A77" i="7"/>
  <c r="C77" i="7" s="1"/>
  <c r="A78" i="7"/>
  <c r="C78" i="7" s="1"/>
  <c r="A79" i="7"/>
  <c r="C79" i="7" s="1"/>
  <c r="A80" i="7"/>
  <c r="C80" i="7" s="1"/>
  <c r="A81" i="7"/>
  <c r="C81" i="7" s="1"/>
  <c r="A82" i="7"/>
  <c r="C82" i="7" s="1"/>
  <c r="A83" i="7"/>
  <c r="C83" i="7" s="1"/>
  <c r="A84" i="7"/>
  <c r="C84" i="7" s="1"/>
  <c r="A85" i="7"/>
  <c r="C85" i="7" s="1"/>
  <c r="A86" i="7"/>
  <c r="C86" i="7" s="1"/>
  <c r="A87" i="7"/>
  <c r="C87" i="7" s="1"/>
  <c r="A88" i="7"/>
  <c r="C88" i="7" s="1"/>
  <c r="A89" i="7"/>
  <c r="C89" i="7" s="1"/>
  <c r="A90" i="7"/>
  <c r="C90" i="7" s="1"/>
  <c r="A91" i="7"/>
  <c r="C91" i="7" s="1"/>
  <c r="A92" i="7"/>
  <c r="C92" i="7" s="1"/>
  <c r="A93" i="7"/>
  <c r="C93" i="7" s="1"/>
  <c r="A94" i="7"/>
  <c r="C94" i="7" s="1"/>
  <c r="A95" i="7"/>
  <c r="C95" i="7" s="1"/>
  <c r="A96" i="7"/>
  <c r="C96" i="7" s="1"/>
  <c r="A97" i="7"/>
  <c r="C97" i="7" s="1"/>
  <c r="A98" i="7"/>
  <c r="C98" i="7" s="1"/>
  <c r="A99" i="7"/>
  <c r="C99" i="7" s="1"/>
  <c r="A100" i="7"/>
  <c r="C100" i="7" s="1"/>
  <c r="A101" i="7"/>
  <c r="C101" i="7" s="1"/>
  <c r="A102" i="7"/>
  <c r="C102" i="7" s="1"/>
  <c r="A103" i="7"/>
  <c r="C103" i="7" s="1"/>
  <c r="A104" i="7"/>
  <c r="C104" i="7" s="1"/>
  <c r="A105" i="7"/>
  <c r="C105" i="7" s="1"/>
  <c r="A106" i="7"/>
  <c r="C106" i="7" s="1"/>
  <c r="A107" i="7"/>
  <c r="C107" i="7" s="1"/>
  <c r="A108" i="7"/>
  <c r="C108" i="7" s="1"/>
  <c r="A109" i="7"/>
  <c r="C109" i="7" s="1"/>
  <c r="A110" i="7"/>
  <c r="C110" i="7" s="1"/>
  <c r="A111" i="7"/>
  <c r="C111" i="7" s="1"/>
  <c r="A112" i="7"/>
  <c r="C112" i="7" s="1"/>
  <c r="A113" i="7"/>
  <c r="C113" i="7" s="1"/>
  <c r="A114" i="7"/>
  <c r="C114" i="7" s="1"/>
  <c r="A115" i="7"/>
  <c r="C115" i="7" s="1"/>
  <c r="A116" i="7"/>
  <c r="C116" i="7" s="1"/>
  <c r="A117" i="7"/>
  <c r="C117" i="7" s="1"/>
  <c r="A118" i="7"/>
  <c r="C118" i="7" s="1"/>
  <c r="A119" i="7"/>
  <c r="C119" i="7" s="1"/>
  <c r="A120" i="7"/>
  <c r="C120" i="7" s="1"/>
  <c r="A121" i="7"/>
  <c r="C121" i="7" s="1"/>
  <c r="A122" i="7"/>
  <c r="C122" i="7" s="1"/>
  <c r="A123" i="7"/>
  <c r="C123" i="7" s="1"/>
  <c r="A124" i="7"/>
  <c r="C124" i="7" s="1"/>
  <c r="A125" i="7"/>
  <c r="C125" i="7" s="1"/>
  <c r="A126" i="7"/>
  <c r="C126" i="7" s="1"/>
  <c r="A127" i="7"/>
  <c r="C127" i="7" s="1"/>
  <c r="A128" i="7"/>
  <c r="C128" i="7" s="1"/>
  <c r="A129" i="7"/>
  <c r="C129" i="7" s="1"/>
  <c r="A130" i="7"/>
  <c r="C130" i="7" s="1"/>
  <c r="A131" i="7"/>
  <c r="C131" i="7" s="1"/>
  <c r="A132" i="7"/>
  <c r="C132" i="7" s="1"/>
  <c r="A133" i="7"/>
  <c r="C133" i="7" s="1"/>
  <c r="A134" i="7"/>
  <c r="C134" i="7" s="1"/>
  <c r="A135" i="7"/>
  <c r="C135" i="7" s="1"/>
  <c r="A136" i="7"/>
  <c r="C136" i="7" s="1"/>
  <c r="A137" i="7"/>
  <c r="C137" i="7" s="1"/>
  <c r="A138" i="7"/>
  <c r="C138" i="7" s="1"/>
  <c r="A139" i="7"/>
  <c r="C139" i="7" s="1"/>
  <c r="A140" i="7"/>
  <c r="C140" i="7" s="1"/>
  <c r="A141" i="7"/>
  <c r="C141" i="7" s="1"/>
  <c r="A142" i="7"/>
  <c r="C142" i="7" s="1"/>
  <c r="A143" i="7"/>
  <c r="C143" i="7" s="1"/>
  <c r="A144" i="7"/>
  <c r="C144" i="7" s="1"/>
  <c r="A145" i="7"/>
  <c r="C145" i="7" s="1"/>
  <c r="A146" i="7"/>
  <c r="C146" i="7" s="1"/>
  <c r="A147" i="7"/>
  <c r="C147" i="7" s="1"/>
  <c r="A148" i="7"/>
  <c r="C148" i="7" s="1"/>
  <c r="A149" i="7"/>
  <c r="C149" i="7" s="1"/>
  <c r="A150" i="7"/>
  <c r="C150" i="7" s="1"/>
  <c r="A151" i="7"/>
  <c r="C151" i="7" s="1"/>
  <c r="A152" i="7"/>
  <c r="C152" i="7" s="1"/>
  <c r="A153" i="7"/>
  <c r="C153" i="7" s="1"/>
  <c r="A154" i="7"/>
  <c r="C154" i="7" s="1"/>
  <c r="A155" i="7"/>
  <c r="C155" i="7" s="1"/>
  <c r="A156" i="7"/>
  <c r="C156" i="7" s="1"/>
  <c r="A157" i="7"/>
  <c r="C157" i="7" s="1"/>
  <c r="A158" i="7"/>
  <c r="C158" i="7" s="1"/>
  <c r="A159" i="7"/>
  <c r="C159" i="7" s="1"/>
  <c r="A160" i="7"/>
  <c r="C160" i="7" s="1"/>
  <c r="A161" i="7"/>
  <c r="C161" i="7" s="1"/>
  <c r="A162" i="7"/>
  <c r="C162" i="7" s="1"/>
  <c r="A163" i="7"/>
  <c r="C163" i="7" s="1"/>
  <c r="A164" i="7"/>
  <c r="C164" i="7" s="1"/>
  <c r="A165" i="7"/>
  <c r="C165" i="7" s="1"/>
  <c r="A166" i="7"/>
  <c r="C166" i="7" s="1"/>
  <c r="A167" i="7"/>
  <c r="C167" i="7" s="1"/>
  <c r="A168" i="7"/>
  <c r="C168" i="7" s="1"/>
  <c r="A169" i="7"/>
  <c r="C169" i="7" s="1"/>
  <c r="A170" i="7"/>
  <c r="C170" i="7" s="1"/>
  <c r="A171" i="7"/>
  <c r="C171" i="7" s="1"/>
  <c r="A172" i="7"/>
  <c r="C172" i="7" s="1"/>
  <c r="A173" i="7"/>
  <c r="C173" i="7" s="1"/>
  <c r="A174" i="7"/>
  <c r="C174" i="7" s="1"/>
  <c r="A175" i="7"/>
  <c r="C175" i="7" s="1"/>
  <c r="A176" i="7"/>
  <c r="C176" i="7" s="1"/>
  <c r="A177" i="7"/>
  <c r="C177" i="7" s="1"/>
  <c r="A178" i="7"/>
  <c r="C178" i="7" s="1"/>
  <c r="A179" i="7"/>
  <c r="C179" i="7" s="1"/>
  <c r="A180" i="7"/>
  <c r="C180" i="7" s="1"/>
  <c r="A181" i="7"/>
  <c r="C181" i="7" s="1"/>
  <c r="A182" i="7"/>
  <c r="C182" i="7" s="1"/>
  <c r="A183" i="7"/>
  <c r="C183" i="7" s="1"/>
  <c r="A184" i="7"/>
  <c r="C184" i="7" s="1"/>
  <c r="A185" i="7"/>
  <c r="C185" i="7" s="1"/>
  <c r="A186" i="7"/>
  <c r="C186" i="7" s="1"/>
  <c r="A187" i="7"/>
  <c r="C187" i="7" s="1"/>
  <c r="A188" i="7"/>
  <c r="C188" i="7" s="1"/>
  <c r="A189" i="7"/>
  <c r="C189" i="7" s="1"/>
  <c r="A190" i="7"/>
  <c r="C190" i="7" s="1"/>
  <c r="A191" i="7"/>
  <c r="C191" i="7" s="1"/>
  <c r="A192" i="7"/>
  <c r="C192" i="7" s="1"/>
  <c r="A193" i="7"/>
  <c r="C193" i="7" s="1"/>
  <c r="A194" i="7"/>
  <c r="C194" i="7" s="1"/>
  <c r="A195" i="7"/>
  <c r="C195" i="7" s="1"/>
  <c r="A196" i="7"/>
  <c r="C196" i="7" s="1"/>
  <c r="A197" i="7"/>
  <c r="C197" i="7" s="1"/>
  <c r="A198" i="7"/>
  <c r="C198" i="7" s="1"/>
  <c r="A199" i="7"/>
  <c r="C199" i="7" s="1"/>
  <c r="A200" i="7"/>
  <c r="C200" i="7" s="1"/>
  <c r="A201" i="7"/>
  <c r="C201" i="7" s="1"/>
  <c r="A202" i="7"/>
  <c r="C202" i="7" s="1"/>
  <c r="A203" i="7"/>
  <c r="C203" i="7" s="1"/>
  <c r="A204" i="7"/>
  <c r="C204" i="7" s="1"/>
  <c r="A205" i="7"/>
  <c r="C205" i="7" s="1"/>
  <c r="A206" i="7"/>
  <c r="C206" i="7" s="1"/>
  <c r="A207" i="7"/>
  <c r="C207" i="7" s="1"/>
  <c r="A208" i="7"/>
  <c r="C208" i="7" s="1"/>
  <c r="A209" i="7"/>
  <c r="C209" i="7" s="1"/>
  <c r="A210" i="7"/>
  <c r="C210" i="7" s="1"/>
  <c r="A211" i="7"/>
  <c r="C211" i="7" s="1"/>
  <c r="A212" i="7"/>
  <c r="C212" i="7" s="1"/>
  <c r="A213" i="7"/>
  <c r="C213" i="7" s="1"/>
  <c r="A214" i="7"/>
  <c r="C214" i="7" s="1"/>
  <c r="A215" i="7"/>
  <c r="C215" i="7" s="1"/>
  <c r="A216" i="7"/>
  <c r="C216" i="7" s="1"/>
  <c r="A217" i="7"/>
  <c r="C217" i="7" s="1"/>
  <c r="A218" i="7"/>
  <c r="C218" i="7" s="1"/>
  <c r="A219" i="7"/>
  <c r="C219" i="7" s="1"/>
  <c r="A220" i="7"/>
  <c r="C220" i="7" s="1"/>
  <c r="A221" i="7"/>
  <c r="C221" i="7" s="1"/>
  <c r="A222" i="7"/>
  <c r="C222" i="7" s="1"/>
  <c r="A223" i="7"/>
  <c r="C223" i="7" s="1"/>
  <c r="A224" i="7"/>
  <c r="C224" i="7" s="1"/>
  <c r="A225" i="7"/>
  <c r="C225" i="7" s="1"/>
  <c r="A226" i="7"/>
  <c r="C226" i="7" s="1"/>
  <c r="A227" i="7"/>
  <c r="C227" i="7" s="1"/>
  <c r="A228" i="7"/>
  <c r="C228" i="7" s="1"/>
  <c r="A229" i="7"/>
  <c r="C229" i="7" s="1"/>
  <c r="A230" i="7"/>
  <c r="C230" i="7" s="1"/>
  <c r="A231" i="7"/>
  <c r="C231" i="7" s="1"/>
  <c r="A232" i="7"/>
  <c r="C232" i="7" s="1"/>
  <c r="A233" i="7"/>
  <c r="C233" i="7" s="1"/>
  <c r="A234" i="7"/>
  <c r="C234" i="7" s="1"/>
  <c r="A235" i="7"/>
  <c r="C235" i="7" s="1"/>
  <c r="A236" i="7"/>
  <c r="C236" i="7" s="1"/>
  <c r="A237" i="7"/>
  <c r="C237" i="7" s="1"/>
  <c r="A238" i="7"/>
  <c r="C238" i="7" s="1"/>
  <c r="A239" i="7"/>
  <c r="C239" i="7" s="1"/>
  <c r="A240" i="7"/>
  <c r="C240" i="7" s="1"/>
  <c r="A241" i="7"/>
  <c r="C241" i="7" s="1"/>
  <c r="A242" i="7"/>
  <c r="C242" i="7" s="1"/>
  <c r="A243" i="7"/>
  <c r="C243" i="7" s="1"/>
  <c r="A244" i="7"/>
  <c r="C244" i="7" s="1"/>
  <c r="A245" i="7"/>
  <c r="C245" i="7" s="1"/>
  <c r="A246" i="7"/>
  <c r="C246" i="7" s="1"/>
  <c r="A247" i="7"/>
  <c r="C247" i="7" s="1"/>
  <c r="A248" i="7"/>
  <c r="C248" i="7" s="1"/>
  <c r="A249" i="7"/>
  <c r="C249" i="7" s="1"/>
  <c r="A250" i="7"/>
  <c r="C250" i="7" s="1"/>
  <c r="A251" i="7"/>
  <c r="C251" i="7" s="1"/>
  <c r="A252" i="7"/>
  <c r="C252" i="7" s="1"/>
  <c r="A253" i="7"/>
  <c r="C253" i="7" s="1"/>
  <c r="A254" i="7"/>
  <c r="C254" i="7" s="1"/>
  <c r="A255" i="7"/>
  <c r="C255" i="7" s="1"/>
  <c r="A256" i="7"/>
  <c r="C256" i="7" s="1"/>
  <c r="A257" i="7"/>
  <c r="C257" i="7" s="1"/>
  <c r="A258" i="7"/>
  <c r="C258" i="7" s="1"/>
  <c r="A259" i="7"/>
  <c r="C259" i="7" s="1"/>
  <c r="A260" i="7"/>
  <c r="C260" i="7" s="1"/>
  <c r="A261" i="7"/>
  <c r="C261" i="7" s="1"/>
  <c r="A262" i="7"/>
  <c r="C262" i="7" s="1"/>
  <c r="A263" i="7"/>
  <c r="C263" i="7" s="1"/>
  <c r="A264" i="7"/>
  <c r="C264" i="7" s="1"/>
  <c r="A265" i="7"/>
  <c r="C265" i="7" s="1"/>
  <c r="A266" i="7"/>
  <c r="B266" i="7" s="1"/>
  <c r="D266" i="7" s="1"/>
  <c r="A267" i="7"/>
  <c r="A268" i="7"/>
  <c r="B268" i="7" s="1"/>
  <c r="D268" i="7" s="1"/>
  <c r="A269" i="7"/>
  <c r="A270" i="7"/>
  <c r="B270" i="7" s="1"/>
  <c r="D270" i="7" s="1"/>
  <c r="A271" i="7"/>
  <c r="A272" i="7"/>
  <c r="B272" i="7" s="1"/>
  <c r="D272" i="7" s="1"/>
  <c r="A273" i="7"/>
  <c r="A274" i="7"/>
  <c r="B274" i="7" s="1"/>
  <c r="D274" i="7" s="1"/>
  <c r="A275" i="7"/>
  <c r="A276" i="7"/>
  <c r="B276" i="7" s="1"/>
  <c r="D276" i="7" s="1"/>
  <c r="A277" i="7"/>
  <c r="A278" i="7"/>
  <c r="B278" i="7" s="1"/>
  <c r="D278" i="7" s="1"/>
  <c r="A279" i="7"/>
  <c r="A280" i="7"/>
  <c r="B280" i="7" s="1"/>
  <c r="D280" i="7" s="1"/>
  <c r="A281" i="7"/>
  <c r="A282" i="7"/>
  <c r="B282" i="7" s="1"/>
  <c r="D282" i="7" s="1"/>
  <c r="A283" i="7"/>
  <c r="A284" i="7"/>
  <c r="B284" i="7" s="1"/>
  <c r="D284" i="7" s="1"/>
  <c r="A285" i="7"/>
  <c r="A286" i="7"/>
  <c r="B286" i="7" s="1"/>
  <c r="D286" i="7" s="1"/>
  <c r="A287" i="7"/>
  <c r="A288" i="7"/>
  <c r="B288" i="7" s="1"/>
  <c r="D288" i="7" s="1"/>
  <c r="A289" i="7"/>
  <c r="A290" i="7"/>
  <c r="B290" i="7" s="1"/>
  <c r="D290" i="7" s="1"/>
  <c r="A291" i="7"/>
  <c r="A292" i="7"/>
  <c r="B292" i="7" s="1"/>
  <c r="D292" i="7" s="1"/>
  <c r="A293" i="7"/>
  <c r="A294" i="7"/>
  <c r="B294" i="7" s="1"/>
  <c r="D294" i="7" s="1"/>
  <c r="A295" i="7"/>
  <c r="A296" i="7"/>
  <c r="B296" i="7" s="1"/>
  <c r="D296" i="7" s="1"/>
  <c r="A297" i="7"/>
  <c r="A298" i="7"/>
  <c r="B298" i="7" s="1"/>
  <c r="D298" i="7" s="1"/>
  <c r="A299" i="7"/>
  <c r="A300" i="7"/>
  <c r="B300" i="7" s="1"/>
  <c r="D300" i="7" s="1"/>
  <c r="A301" i="7"/>
  <c r="A302" i="7"/>
  <c r="B302" i="7" s="1"/>
  <c r="D302" i="7" s="1"/>
  <c r="A303" i="7"/>
  <c r="A304" i="7"/>
  <c r="B304" i="7" s="1"/>
  <c r="D304" i="7" s="1"/>
  <c r="A305" i="7"/>
  <c r="A306" i="7"/>
  <c r="B306" i="7" s="1"/>
  <c r="D306" i="7" s="1"/>
  <c r="A307" i="7"/>
  <c r="A308" i="7"/>
  <c r="B308" i="7" s="1"/>
  <c r="D308" i="7" s="1"/>
  <c r="A309" i="7"/>
  <c r="A310" i="7"/>
  <c r="B310" i="7" s="1"/>
  <c r="D310" i="7" s="1"/>
  <c r="A311" i="7"/>
  <c r="A312" i="7"/>
  <c r="B312" i="7" s="1"/>
  <c r="D312" i="7" s="1"/>
  <c r="A313" i="7"/>
  <c r="B313" i="7" s="1"/>
  <c r="D313" i="7" s="1"/>
  <c r="A314" i="7"/>
  <c r="B314" i="7" s="1"/>
  <c r="D314" i="7" s="1"/>
  <c r="A315" i="7"/>
  <c r="B315" i="7" s="1"/>
  <c r="D315" i="7" s="1"/>
  <c r="A316" i="7"/>
  <c r="B316" i="7" s="1"/>
  <c r="D316" i="7" s="1"/>
  <c r="A317" i="7"/>
  <c r="B317" i="7" s="1"/>
  <c r="D317" i="7" s="1"/>
  <c r="A18" i="7"/>
  <c r="B18" i="7" s="1"/>
  <c r="D18" i="7" s="1"/>
  <c r="F3" i="4"/>
  <c r="F2" i="4"/>
  <c r="F25" i="4"/>
  <c r="F37" i="4" s="1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C36" i="4"/>
  <c r="C34" i="4"/>
  <c r="E7" i="4"/>
  <c r="C10" i="4"/>
  <c r="C18" i="4"/>
  <c r="F26" i="4" s="1"/>
  <c r="F27" i="4" s="1"/>
  <c r="C22" i="4"/>
  <c r="C21" i="4"/>
  <c r="C20" i="4"/>
  <c r="C19" i="4"/>
  <c r="C17" i="4"/>
  <c r="C16" i="4"/>
  <c r="C15" i="4"/>
  <c r="C14" i="4"/>
  <c r="C13" i="4"/>
  <c r="C12" i="4"/>
  <c r="C11" i="4"/>
  <c r="C9" i="4"/>
  <c r="B33" i="4"/>
  <c r="B34" i="4"/>
  <c r="B35" i="4"/>
  <c r="B36" i="4"/>
  <c r="B37" i="4"/>
  <c r="B38" i="4"/>
  <c r="B39" i="4"/>
  <c r="B40" i="4"/>
  <c r="B41" i="4"/>
  <c r="F41" i="4" s="1"/>
  <c r="B42" i="4"/>
  <c r="B43" i="4"/>
  <c r="B44" i="4"/>
  <c r="B45" i="4"/>
  <c r="B46" i="4"/>
  <c r="D10" i="4"/>
  <c r="E10" i="4"/>
  <c r="G10" i="4" s="1"/>
  <c r="D11" i="4"/>
  <c r="E11" i="4" s="1"/>
  <c r="G11" i="4" s="1"/>
  <c r="D12" i="4"/>
  <c r="E12" i="4" s="1"/>
  <c r="G12" i="4" s="1"/>
  <c r="D13" i="4"/>
  <c r="E13" i="4" s="1"/>
  <c r="D14" i="4"/>
  <c r="E14" i="4" s="1"/>
  <c r="G14" i="4" s="1"/>
  <c r="D15" i="4"/>
  <c r="E15" i="4" s="1"/>
  <c r="G15" i="4" s="1"/>
  <c r="D16" i="4"/>
  <c r="E16" i="4" s="1"/>
  <c r="G16" i="4" s="1"/>
  <c r="D17" i="4"/>
  <c r="E17" i="4" s="1"/>
  <c r="D18" i="4"/>
  <c r="E18" i="4" s="1"/>
  <c r="G18" i="4" s="1"/>
  <c r="D19" i="4"/>
  <c r="E19" i="4" s="1"/>
  <c r="G19" i="4" s="1"/>
  <c r="D20" i="4"/>
  <c r="E20" i="4" s="1"/>
  <c r="G20" i="4" s="1"/>
  <c r="D21" i="4"/>
  <c r="E21" i="4" s="1"/>
  <c r="D22" i="4"/>
  <c r="E22" i="4" s="1"/>
  <c r="G22" i="4" s="1"/>
  <c r="D9" i="4"/>
  <c r="E9" i="4" s="1"/>
  <c r="B23" i="4"/>
  <c r="F20" i="4"/>
  <c r="F21" i="4"/>
  <c r="F22" i="4"/>
  <c r="F10" i="4"/>
  <c r="F11" i="4"/>
  <c r="F12" i="4"/>
  <c r="F13" i="4"/>
  <c r="F14" i="4"/>
  <c r="F15" i="4"/>
  <c r="F16" i="4"/>
  <c r="F17" i="4"/>
  <c r="F18" i="4"/>
  <c r="F19" i="4"/>
  <c r="F9" i="4"/>
  <c r="C38" i="4" l="1"/>
  <c r="C40" i="4"/>
  <c r="B16" i="9"/>
  <c r="B15" i="9" s="1"/>
  <c r="F16" i="10"/>
  <c r="C42" i="4"/>
  <c r="F15" i="10"/>
  <c r="B47" i="4"/>
  <c r="B18" i="9"/>
  <c r="E13" i="9"/>
  <c r="F45" i="4"/>
  <c r="E18" i="6"/>
  <c r="E19" i="6"/>
  <c r="F17" i="8"/>
  <c r="C313" i="7"/>
  <c r="C266" i="7"/>
  <c r="E11" i="9"/>
  <c r="E16" i="9" s="1"/>
  <c r="C44" i="4"/>
  <c r="C46" i="4"/>
  <c r="E11" i="8"/>
  <c r="E16" i="8" s="1"/>
  <c r="E15" i="8" s="1"/>
  <c r="F33" i="4"/>
  <c r="F23" i="4"/>
  <c r="F12" i="6"/>
  <c r="C14" i="9"/>
  <c r="C13" i="9"/>
  <c r="C17" i="9" s="1"/>
  <c r="C18" i="9" s="1"/>
  <c r="F12" i="8"/>
  <c r="C282" i="7"/>
  <c r="C274" i="7"/>
  <c r="C308" i="7"/>
  <c r="C290" i="7"/>
  <c r="C298" i="7"/>
  <c r="C286" i="7"/>
  <c r="C278" i="7"/>
  <c r="C270" i="7"/>
  <c r="C302" i="7"/>
  <c r="C294" i="7"/>
  <c r="C288" i="7"/>
  <c r="C284" i="7"/>
  <c r="C280" i="7"/>
  <c r="C276" i="7"/>
  <c r="C272" i="7"/>
  <c r="C268" i="7"/>
  <c r="C317" i="7"/>
  <c r="C315" i="7"/>
  <c r="C18" i="7"/>
  <c r="C316" i="7"/>
  <c r="C314" i="7"/>
  <c r="C312" i="7"/>
  <c r="C304" i="7"/>
  <c r="C300" i="7"/>
  <c r="C296" i="7"/>
  <c r="C292" i="7"/>
  <c r="B19" i="7"/>
  <c r="D19" i="7" s="1"/>
  <c r="E23" i="4"/>
  <c r="G9" i="4"/>
  <c r="E31" i="4"/>
  <c r="D45" i="4"/>
  <c r="D43" i="4"/>
  <c r="D41" i="4"/>
  <c r="D39" i="4"/>
  <c r="D37" i="4"/>
  <c r="G21" i="4"/>
  <c r="G13" i="4"/>
  <c r="F46" i="4"/>
  <c r="D46" i="4"/>
  <c r="E46" i="4" s="1"/>
  <c r="F44" i="4"/>
  <c r="D44" i="4"/>
  <c r="E44" i="4" s="1"/>
  <c r="F42" i="4"/>
  <c r="D42" i="4"/>
  <c r="F40" i="4"/>
  <c r="D40" i="4"/>
  <c r="E40" i="4" s="1"/>
  <c r="F38" i="4"/>
  <c r="D38" i="4"/>
  <c r="E38" i="4" s="1"/>
  <c r="C45" i="4"/>
  <c r="C43" i="4"/>
  <c r="C41" i="4"/>
  <c r="C39" i="4"/>
  <c r="C37" i="4"/>
  <c r="C35" i="4"/>
  <c r="C33" i="4"/>
  <c r="B311" i="7"/>
  <c r="D311" i="7" s="1"/>
  <c r="C311" i="7"/>
  <c r="B309" i="7"/>
  <c r="D309" i="7" s="1"/>
  <c r="C309" i="7"/>
  <c r="B307" i="7"/>
  <c r="D307" i="7" s="1"/>
  <c r="C307" i="7"/>
  <c r="B305" i="7"/>
  <c r="D305" i="7" s="1"/>
  <c r="C305" i="7"/>
  <c r="B303" i="7"/>
  <c r="D303" i="7" s="1"/>
  <c r="C303" i="7"/>
  <c r="B301" i="7"/>
  <c r="D301" i="7" s="1"/>
  <c r="C301" i="7"/>
  <c r="B299" i="7"/>
  <c r="D299" i="7" s="1"/>
  <c r="C299" i="7"/>
  <c r="B297" i="7"/>
  <c r="D297" i="7" s="1"/>
  <c r="C297" i="7"/>
  <c r="B295" i="7"/>
  <c r="D295" i="7" s="1"/>
  <c r="C295" i="7"/>
  <c r="B293" i="7"/>
  <c r="D293" i="7" s="1"/>
  <c r="C293" i="7"/>
  <c r="B291" i="7"/>
  <c r="D291" i="7" s="1"/>
  <c r="C291" i="7"/>
  <c r="B289" i="7"/>
  <c r="D289" i="7" s="1"/>
  <c r="C289" i="7"/>
  <c r="B287" i="7"/>
  <c r="D287" i="7" s="1"/>
  <c r="C287" i="7"/>
  <c r="B285" i="7"/>
  <c r="D285" i="7" s="1"/>
  <c r="C285" i="7"/>
  <c r="B283" i="7"/>
  <c r="D283" i="7" s="1"/>
  <c r="C283" i="7"/>
  <c r="B281" i="7"/>
  <c r="D281" i="7" s="1"/>
  <c r="C281" i="7"/>
  <c r="B279" i="7"/>
  <c r="D279" i="7" s="1"/>
  <c r="C279" i="7"/>
  <c r="B277" i="7"/>
  <c r="D277" i="7" s="1"/>
  <c r="C277" i="7"/>
  <c r="B275" i="7"/>
  <c r="D275" i="7" s="1"/>
  <c r="C275" i="7"/>
  <c r="B273" i="7"/>
  <c r="D273" i="7" s="1"/>
  <c r="C273" i="7"/>
  <c r="B271" i="7"/>
  <c r="D271" i="7" s="1"/>
  <c r="C271" i="7"/>
  <c r="B269" i="7"/>
  <c r="D269" i="7" s="1"/>
  <c r="C269" i="7"/>
  <c r="B267" i="7"/>
  <c r="D267" i="7" s="1"/>
  <c r="C267" i="7"/>
  <c r="G17" i="4"/>
  <c r="D23" i="4"/>
  <c r="D33" i="4"/>
  <c r="D34" i="4"/>
  <c r="D35" i="4"/>
  <c r="D36" i="4"/>
  <c r="E42" i="4"/>
  <c r="F35" i="4"/>
  <c r="F39" i="4"/>
  <c r="F43" i="4"/>
  <c r="F36" i="4"/>
  <c r="F34" i="4"/>
  <c r="C310" i="7"/>
  <c r="C306" i="7"/>
  <c r="B265" i="7"/>
  <c r="D265" i="7" s="1"/>
  <c r="B264" i="7"/>
  <c r="D264" i="7" s="1"/>
  <c r="B263" i="7"/>
  <c r="D263" i="7" s="1"/>
  <c r="B262" i="7"/>
  <c r="D262" i="7" s="1"/>
  <c r="B261" i="7"/>
  <c r="D261" i="7" s="1"/>
  <c r="B260" i="7"/>
  <c r="D260" i="7" s="1"/>
  <c r="B259" i="7"/>
  <c r="D259" i="7" s="1"/>
  <c r="B258" i="7"/>
  <c r="D258" i="7" s="1"/>
  <c r="B257" i="7"/>
  <c r="D257" i="7" s="1"/>
  <c r="B256" i="7"/>
  <c r="D256" i="7" s="1"/>
  <c r="B255" i="7"/>
  <c r="D255" i="7" s="1"/>
  <c r="B254" i="7"/>
  <c r="D254" i="7" s="1"/>
  <c r="B253" i="7"/>
  <c r="D253" i="7" s="1"/>
  <c r="B252" i="7"/>
  <c r="D252" i="7" s="1"/>
  <c r="B251" i="7"/>
  <c r="D251" i="7" s="1"/>
  <c r="B250" i="7"/>
  <c r="D250" i="7" s="1"/>
  <c r="B249" i="7"/>
  <c r="D249" i="7" s="1"/>
  <c r="B248" i="7"/>
  <c r="D248" i="7" s="1"/>
  <c r="B247" i="7"/>
  <c r="D247" i="7" s="1"/>
  <c r="B246" i="7"/>
  <c r="D246" i="7" s="1"/>
  <c r="B245" i="7"/>
  <c r="D245" i="7" s="1"/>
  <c r="B244" i="7"/>
  <c r="D244" i="7" s="1"/>
  <c r="B243" i="7"/>
  <c r="D243" i="7" s="1"/>
  <c r="B242" i="7"/>
  <c r="D242" i="7" s="1"/>
  <c r="B241" i="7"/>
  <c r="D241" i="7" s="1"/>
  <c r="B240" i="7"/>
  <c r="D240" i="7" s="1"/>
  <c r="B239" i="7"/>
  <c r="D239" i="7" s="1"/>
  <c r="B238" i="7"/>
  <c r="D238" i="7" s="1"/>
  <c r="B237" i="7"/>
  <c r="D237" i="7" s="1"/>
  <c r="B236" i="7"/>
  <c r="D236" i="7" s="1"/>
  <c r="B235" i="7"/>
  <c r="D235" i="7" s="1"/>
  <c r="B234" i="7"/>
  <c r="D234" i="7" s="1"/>
  <c r="B233" i="7"/>
  <c r="D233" i="7" s="1"/>
  <c r="B232" i="7"/>
  <c r="D232" i="7" s="1"/>
  <c r="B231" i="7"/>
  <c r="D231" i="7" s="1"/>
  <c r="B230" i="7"/>
  <c r="D230" i="7" s="1"/>
  <c r="B229" i="7"/>
  <c r="D229" i="7" s="1"/>
  <c r="B228" i="7"/>
  <c r="D228" i="7" s="1"/>
  <c r="B227" i="7"/>
  <c r="D227" i="7" s="1"/>
  <c r="B226" i="7"/>
  <c r="D226" i="7" s="1"/>
  <c r="B225" i="7"/>
  <c r="D225" i="7" s="1"/>
  <c r="B224" i="7"/>
  <c r="D224" i="7" s="1"/>
  <c r="B223" i="7"/>
  <c r="D223" i="7" s="1"/>
  <c r="B222" i="7"/>
  <c r="D222" i="7" s="1"/>
  <c r="B221" i="7"/>
  <c r="D221" i="7" s="1"/>
  <c r="B220" i="7"/>
  <c r="D220" i="7" s="1"/>
  <c r="B219" i="7"/>
  <c r="D219" i="7" s="1"/>
  <c r="B218" i="7"/>
  <c r="D218" i="7" s="1"/>
  <c r="B217" i="7"/>
  <c r="D217" i="7" s="1"/>
  <c r="B216" i="7"/>
  <c r="D216" i="7" s="1"/>
  <c r="B215" i="7"/>
  <c r="D215" i="7" s="1"/>
  <c r="B214" i="7"/>
  <c r="D214" i="7" s="1"/>
  <c r="B213" i="7"/>
  <c r="D213" i="7" s="1"/>
  <c r="B212" i="7"/>
  <c r="D212" i="7" s="1"/>
  <c r="B211" i="7"/>
  <c r="D211" i="7" s="1"/>
  <c r="B210" i="7"/>
  <c r="D210" i="7" s="1"/>
  <c r="B209" i="7"/>
  <c r="D209" i="7" s="1"/>
  <c r="B208" i="7"/>
  <c r="D208" i="7" s="1"/>
  <c r="B207" i="7"/>
  <c r="D207" i="7" s="1"/>
  <c r="B206" i="7"/>
  <c r="D206" i="7" s="1"/>
  <c r="B205" i="7"/>
  <c r="D205" i="7" s="1"/>
  <c r="B204" i="7"/>
  <c r="D204" i="7" s="1"/>
  <c r="B203" i="7"/>
  <c r="D203" i="7" s="1"/>
  <c r="B202" i="7"/>
  <c r="D202" i="7" s="1"/>
  <c r="B201" i="7"/>
  <c r="D201" i="7" s="1"/>
  <c r="B200" i="7"/>
  <c r="D200" i="7" s="1"/>
  <c r="B199" i="7"/>
  <c r="D199" i="7" s="1"/>
  <c r="B198" i="7"/>
  <c r="D198" i="7" s="1"/>
  <c r="B197" i="7"/>
  <c r="D197" i="7" s="1"/>
  <c r="B196" i="7"/>
  <c r="D196" i="7" s="1"/>
  <c r="B195" i="7"/>
  <c r="D195" i="7" s="1"/>
  <c r="B194" i="7"/>
  <c r="D194" i="7" s="1"/>
  <c r="B193" i="7"/>
  <c r="D193" i="7" s="1"/>
  <c r="B192" i="7"/>
  <c r="D192" i="7" s="1"/>
  <c r="B191" i="7"/>
  <c r="D191" i="7" s="1"/>
  <c r="B190" i="7"/>
  <c r="D190" i="7" s="1"/>
  <c r="B189" i="7"/>
  <c r="D189" i="7" s="1"/>
  <c r="B188" i="7"/>
  <c r="D188" i="7" s="1"/>
  <c r="B187" i="7"/>
  <c r="D187" i="7" s="1"/>
  <c r="B186" i="7"/>
  <c r="D186" i="7" s="1"/>
  <c r="B185" i="7"/>
  <c r="D185" i="7" s="1"/>
  <c r="B184" i="7"/>
  <c r="D184" i="7" s="1"/>
  <c r="B183" i="7"/>
  <c r="D183" i="7" s="1"/>
  <c r="B182" i="7"/>
  <c r="D182" i="7" s="1"/>
  <c r="B181" i="7"/>
  <c r="D181" i="7" s="1"/>
  <c r="B180" i="7"/>
  <c r="D180" i="7" s="1"/>
  <c r="B179" i="7"/>
  <c r="D179" i="7" s="1"/>
  <c r="B178" i="7"/>
  <c r="D178" i="7" s="1"/>
  <c r="B177" i="7"/>
  <c r="D177" i="7" s="1"/>
  <c r="B176" i="7"/>
  <c r="D176" i="7" s="1"/>
  <c r="B175" i="7"/>
  <c r="D175" i="7" s="1"/>
  <c r="B174" i="7"/>
  <c r="D174" i="7" s="1"/>
  <c r="B173" i="7"/>
  <c r="D173" i="7" s="1"/>
  <c r="B172" i="7"/>
  <c r="D172" i="7" s="1"/>
  <c r="B171" i="7"/>
  <c r="D171" i="7" s="1"/>
  <c r="B170" i="7"/>
  <c r="D170" i="7" s="1"/>
  <c r="B169" i="7"/>
  <c r="D169" i="7" s="1"/>
  <c r="B168" i="7"/>
  <c r="D168" i="7" s="1"/>
  <c r="B167" i="7"/>
  <c r="D167" i="7" s="1"/>
  <c r="B166" i="7"/>
  <c r="D166" i="7" s="1"/>
  <c r="B165" i="7"/>
  <c r="D165" i="7" s="1"/>
  <c r="B164" i="7"/>
  <c r="D164" i="7" s="1"/>
  <c r="B163" i="7"/>
  <c r="D163" i="7" s="1"/>
  <c r="B162" i="7"/>
  <c r="D162" i="7" s="1"/>
  <c r="B161" i="7"/>
  <c r="D161" i="7" s="1"/>
  <c r="B160" i="7"/>
  <c r="D160" i="7" s="1"/>
  <c r="B159" i="7"/>
  <c r="D159" i="7" s="1"/>
  <c r="B158" i="7"/>
  <c r="D158" i="7" s="1"/>
  <c r="B157" i="7"/>
  <c r="D157" i="7" s="1"/>
  <c r="B156" i="7"/>
  <c r="D156" i="7" s="1"/>
  <c r="B155" i="7"/>
  <c r="D155" i="7" s="1"/>
  <c r="B154" i="7"/>
  <c r="D154" i="7" s="1"/>
  <c r="B153" i="7"/>
  <c r="D153" i="7" s="1"/>
  <c r="B152" i="7"/>
  <c r="D152" i="7" s="1"/>
  <c r="B151" i="7"/>
  <c r="D151" i="7" s="1"/>
  <c r="B150" i="7"/>
  <c r="D150" i="7" s="1"/>
  <c r="B149" i="7"/>
  <c r="D149" i="7" s="1"/>
  <c r="B148" i="7"/>
  <c r="D148" i="7" s="1"/>
  <c r="B147" i="7"/>
  <c r="D147" i="7" s="1"/>
  <c r="B146" i="7"/>
  <c r="D146" i="7" s="1"/>
  <c r="B145" i="7"/>
  <c r="D145" i="7" s="1"/>
  <c r="B144" i="7"/>
  <c r="D144" i="7" s="1"/>
  <c r="B143" i="7"/>
  <c r="D143" i="7" s="1"/>
  <c r="B142" i="7"/>
  <c r="D142" i="7" s="1"/>
  <c r="B141" i="7"/>
  <c r="D141" i="7" s="1"/>
  <c r="B140" i="7"/>
  <c r="D140" i="7" s="1"/>
  <c r="B139" i="7"/>
  <c r="D139" i="7" s="1"/>
  <c r="B138" i="7"/>
  <c r="D138" i="7" s="1"/>
  <c r="B137" i="7"/>
  <c r="D137" i="7" s="1"/>
  <c r="B136" i="7"/>
  <c r="D136" i="7" s="1"/>
  <c r="B135" i="7"/>
  <c r="D135" i="7" s="1"/>
  <c r="B134" i="7"/>
  <c r="D134" i="7" s="1"/>
  <c r="B133" i="7"/>
  <c r="D133" i="7" s="1"/>
  <c r="B132" i="7"/>
  <c r="D132" i="7" s="1"/>
  <c r="B131" i="7"/>
  <c r="D131" i="7" s="1"/>
  <c r="B130" i="7"/>
  <c r="D130" i="7" s="1"/>
  <c r="B129" i="7"/>
  <c r="D129" i="7" s="1"/>
  <c r="B128" i="7"/>
  <c r="D128" i="7" s="1"/>
  <c r="B127" i="7"/>
  <c r="D127" i="7" s="1"/>
  <c r="B126" i="7"/>
  <c r="D126" i="7" s="1"/>
  <c r="B125" i="7"/>
  <c r="D125" i="7" s="1"/>
  <c r="B124" i="7"/>
  <c r="D124" i="7" s="1"/>
  <c r="B123" i="7"/>
  <c r="D123" i="7" s="1"/>
  <c r="B122" i="7"/>
  <c r="D122" i="7" s="1"/>
  <c r="B121" i="7"/>
  <c r="D121" i="7" s="1"/>
  <c r="B120" i="7"/>
  <c r="D120" i="7" s="1"/>
  <c r="B119" i="7"/>
  <c r="D119" i="7" s="1"/>
  <c r="B118" i="7"/>
  <c r="D118" i="7" s="1"/>
  <c r="B117" i="7"/>
  <c r="D117" i="7" s="1"/>
  <c r="B116" i="7"/>
  <c r="D116" i="7" s="1"/>
  <c r="B115" i="7"/>
  <c r="D115" i="7" s="1"/>
  <c r="B114" i="7"/>
  <c r="D114" i="7" s="1"/>
  <c r="B113" i="7"/>
  <c r="D113" i="7" s="1"/>
  <c r="B112" i="7"/>
  <c r="D112" i="7" s="1"/>
  <c r="B111" i="7"/>
  <c r="D111" i="7" s="1"/>
  <c r="B110" i="7"/>
  <c r="D110" i="7" s="1"/>
  <c r="B109" i="7"/>
  <c r="D109" i="7" s="1"/>
  <c r="B108" i="7"/>
  <c r="D108" i="7" s="1"/>
  <c r="B107" i="7"/>
  <c r="D107" i="7" s="1"/>
  <c r="B106" i="7"/>
  <c r="D106" i="7" s="1"/>
  <c r="B105" i="7"/>
  <c r="D105" i="7" s="1"/>
  <c r="B104" i="7"/>
  <c r="D104" i="7" s="1"/>
  <c r="B103" i="7"/>
  <c r="D103" i="7" s="1"/>
  <c r="B102" i="7"/>
  <c r="D102" i="7" s="1"/>
  <c r="B101" i="7"/>
  <c r="D101" i="7" s="1"/>
  <c r="B100" i="7"/>
  <c r="D100" i="7" s="1"/>
  <c r="B99" i="7"/>
  <c r="D99" i="7" s="1"/>
  <c r="B98" i="7"/>
  <c r="D98" i="7" s="1"/>
  <c r="B97" i="7"/>
  <c r="D97" i="7" s="1"/>
  <c r="B96" i="7"/>
  <c r="D96" i="7" s="1"/>
  <c r="B95" i="7"/>
  <c r="D95" i="7" s="1"/>
  <c r="B94" i="7"/>
  <c r="D94" i="7" s="1"/>
  <c r="B93" i="7"/>
  <c r="D93" i="7" s="1"/>
  <c r="B92" i="7"/>
  <c r="D92" i="7" s="1"/>
  <c r="B91" i="7"/>
  <c r="D91" i="7" s="1"/>
  <c r="B90" i="7"/>
  <c r="D90" i="7" s="1"/>
  <c r="B89" i="7"/>
  <c r="D89" i="7" s="1"/>
  <c r="B88" i="7"/>
  <c r="D88" i="7" s="1"/>
  <c r="B87" i="7"/>
  <c r="D87" i="7" s="1"/>
  <c r="B86" i="7"/>
  <c r="D86" i="7" s="1"/>
  <c r="B85" i="7"/>
  <c r="D85" i="7" s="1"/>
  <c r="B84" i="7"/>
  <c r="D84" i="7" s="1"/>
  <c r="B83" i="7"/>
  <c r="D83" i="7" s="1"/>
  <c r="B82" i="7"/>
  <c r="D82" i="7" s="1"/>
  <c r="B81" i="7"/>
  <c r="D81" i="7" s="1"/>
  <c r="B80" i="7"/>
  <c r="D80" i="7" s="1"/>
  <c r="B79" i="7"/>
  <c r="D79" i="7" s="1"/>
  <c r="B78" i="7"/>
  <c r="D78" i="7" s="1"/>
  <c r="B77" i="7"/>
  <c r="D77" i="7" s="1"/>
  <c r="B76" i="7"/>
  <c r="D76" i="7" s="1"/>
  <c r="B75" i="7"/>
  <c r="D75" i="7" s="1"/>
  <c r="B74" i="7"/>
  <c r="D74" i="7" s="1"/>
  <c r="B73" i="7"/>
  <c r="D73" i="7" s="1"/>
  <c r="B72" i="7"/>
  <c r="D72" i="7" s="1"/>
  <c r="B71" i="7"/>
  <c r="D71" i="7" s="1"/>
  <c r="B70" i="7"/>
  <c r="D70" i="7" s="1"/>
  <c r="B69" i="7"/>
  <c r="D69" i="7" s="1"/>
  <c r="B68" i="7"/>
  <c r="D68" i="7" s="1"/>
  <c r="B67" i="7"/>
  <c r="D67" i="7" s="1"/>
  <c r="B66" i="7"/>
  <c r="D66" i="7" s="1"/>
  <c r="B65" i="7"/>
  <c r="D65" i="7" s="1"/>
  <c r="B64" i="7"/>
  <c r="D64" i="7" s="1"/>
  <c r="B63" i="7"/>
  <c r="D63" i="7" s="1"/>
  <c r="B62" i="7"/>
  <c r="D62" i="7" s="1"/>
  <c r="B61" i="7"/>
  <c r="D61" i="7" s="1"/>
  <c r="B60" i="7"/>
  <c r="D60" i="7" s="1"/>
  <c r="B59" i="7"/>
  <c r="D59" i="7" s="1"/>
  <c r="B58" i="7"/>
  <c r="D58" i="7" s="1"/>
  <c r="B57" i="7"/>
  <c r="D57" i="7" s="1"/>
  <c r="B56" i="7"/>
  <c r="D56" i="7" s="1"/>
  <c r="B55" i="7"/>
  <c r="D55" i="7" s="1"/>
  <c r="B54" i="7"/>
  <c r="D54" i="7" s="1"/>
  <c r="B53" i="7"/>
  <c r="D53" i="7" s="1"/>
  <c r="B52" i="7"/>
  <c r="D52" i="7" s="1"/>
  <c r="B51" i="7"/>
  <c r="D51" i="7" s="1"/>
  <c r="B50" i="7"/>
  <c r="D50" i="7" s="1"/>
  <c r="B49" i="7"/>
  <c r="D49" i="7" s="1"/>
  <c r="B48" i="7"/>
  <c r="D48" i="7" s="1"/>
  <c r="B47" i="7"/>
  <c r="D47" i="7" s="1"/>
  <c r="B46" i="7"/>
  <c r="D46" i="7" s="1"/>
  <c r="B45" i="7"/>
  <c r="D45" i="7" s="1"/>
  <c r="B44" i="7"/>
  <c r="D44" i="7" s="1"/>
  <c r="B43" i="7"/>
  <c r="D43" i="7" s="1"/>
  <c r="B42" i="7"/>
  <c r="D42" i="7" s="1"/>
  <c r="B41" i="7"/>
  <c r="D41" i="7" s="1"/>
  <c r="B40" i="7"/>
  <c r="D40" i="7" s="1"/>
  <c r="B39" i="7"/>
  <c r="D39" i="7" s="1"/>
  <c r="B38" i="7"/>
  <c r="D38" i="7" s="1"/>
  <c r="B37" i="7"/>
  <c r="D37" i="7" s="1"/>
  <c r="B36" i="7"/>
  <c r="D36" i="7" s="1"/>
  <c r="B35" i="7"/>
  <c r="D35" i="7" s="1"/>
  <c r="B34" i="7"/>
  <c r="D34" i="7" s="1"/>
  <c r="B33" i="7"/>
  <c r="D33" i="7" s="1"/>
  <c r="B32" i="7"/>
  <c r="D32" i="7" s="1"/>
  <c r="B31" i="7"/>
  <c r="D31" i="7" s="1"/>
  <c r="B30" i="7"/>
  <c r="D30" i="7" s="1"/>
  <c r="B29" i="7"/>
  <c r="D29" i="7" s="1"/>
  <c r="B28" i="7"/>
  <c r="D28" i="7" s="1"/>
  <c r="B27" i="7"/>
  <c r="D27" i="7" s="1"/>
  <c r="B26" i="7"/>
  <c r="D26" i="7" s="1"/>
  <c r="B25" i="7"/>
  <c r="D25" i="7" s="1"/>
  <c r="B24" i="7"/>
  <c r="D24" i="7" s="1"/>
  <c r="B23" i="7"/>
  <c r="D23" i="7" s="1"/>
  <c r="B22" i="7"/>
  <c r="D22" i="7" s="1"/>
  <c r="B21" i="7"/>
  <c r="D21" i="7" s="1"/>
  <c r="B20" i="7"/>
  <c r="D20" i="7" s="1"/>
  <c r="F11" i="6"/>
  <c r="E17" i="9" l="1"/>
  <c r="E18" i="9" s="1"/>
  <c r="E19" i="8"/>
  <c r="E18" i="8"/>
  <c r="E17" i="8"/>
  <c r="F16" i="6"/>
  <c r="F15" i="6" s="1"/>
  <c r="F17" i="6" s="1"/>
  <c r="E15" i="5"/>
  <c r="E10" i="7"/>
  <c r="E36" i="4"/>
  <c r="G36" i="4" s="1"/>
  <c r="E34" i="4"/>
  <c r="G34" i="4" s="1"/>
  <c r="E39" i="4"/>
  <c r="G39" i="4" s="1"/>
  <c r="E43" i="4"/>
  <c r="G43" i="4"/>
  <c r="F47" i="4"/>
  <c r="E13" i="7"/>
  <c r="E11" i="7"/>
  <c r="E35" i="4"/>
  <c r="G35" i="4"/>
  <c r="D47" i="4"/>
  <c r="E33" i="4"/>
  <c r="E37" i="4"/>
  <c r="G37" i="4" s="1"/>
  <c r="E41" i="4"/>
  <c r="G41" i="4" s="1"/>
  <c r="E45" i="4"/>
  <c r="G45" i="4" s="1"/>
  <c r="G38" i="4"/>
  <c r="G40" i="4"/>
  <c r="G42" i="4"/>
  <c r="G44" i="4"/>
  <c r="G46" i="4"/>
  <c r="E12" i="7"/>
  <c r="G23" i="4"/>
  <c r="F19" i="6" l="1"/>
  <c r="F18" i="6"/>
  <c r="E47" i="4"/>
  <c r="G33" i="4"/>
  <c r="G47" i="4" s="1"/>
  <c r="F28" i="4" s="1"/>
  <c r="F29" i="4" s="1"/>
</calcChain>
</file>

<file path=xl/comments1.xml><?xml version="1.0" encoding="utf-8"?>
<comments xmlns="http://schemas.openxmlformats.org/spreadsheetml/2006/main">
  <authors>
    <author>Sunil Chopra</author>
  </authors>
  <commentList>
    <comment ref="F14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Optimal order size given inputs</t>
        </r>
      </text>
    </comment>
  </commentList>
</comments>
</file>

<file path=xl/comments2.xml><?xml version="1.0" encoding="utf-8"?>
<comments xmlns="http://schemas.openxmlformats.org/spreadsheetml/2006/main">
  <authors>
    <author>Sunil Chopra</author>
  </authors>
  <commentList>
    <comment ref="E15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Equation 13.2</t>
        </r>
      </text>
    </comment>
    <comment ref="E16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Equation 13.1</t>
        </r>
      </text>
    </comment>
  </commentList>
</comments>
</file>

<file path=xl/comments3.xml><?xml version="1.0" encoding="utf-8"?>
<comments xmlns="http://schemas.openxmlformats.org/spreadsheetml/2006/main">
  <authors>
    <author>Sunil Chopra</author>
  </authors>
  <commentList>
    <comment ref="B15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This differs from the number in the textbook because the </t>
        </r>
        <r>
          <rPr>
            <i/>
            <sz val="9"/>
            <color indexed="81"/>
            <rFont val="Tahoma"/>
            <family val="2"/>
          </rPr>
          <t>CSL</t>
        </r>
        <r>
          <rPr>
            <sz val="9"/>
            <color indexed="81"/>
            <rFont val="Tahoma"/>
            <family val="2"/>
          </rPr>
          <t xml:space="preserve"> in Cell B16 is rounded to 0.9998. Observe that the demand used in the formula is annual because the holding cost H is annual.</t>
        </r>
      </text>
    </comment>
    <comment ref="B16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The number in the text book is rounded.</t>
        </r>
      </text>
    </comment>
    <comment ref="C16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Optimal </t>
        </r>
        <r>
          <rPr>
            <i/>
            <sz val="9"/>
            <color indexed="81"/>
            <rFont val="Tahoma"/>
            <family val="2"/>
          </rPr>
          <t>CSL</t>
        </r>
        <r>
          <rPr>
            <sz val="9"/>
            <color indexed="81"/>
            <rFont val="Tahoma"/>
            <family val="2"/>
          </rPr>
          <t xml:space="preserve"> if demand is backlogged</t>
        </r>
      </text>
    </comment>
    <comment ref="E16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Optimal </t>
        </r>
        <r>
          <rPr>
            <i/>
            <sz val="9"/>
            <color indexed="81"/>
            <rFont val="Tahoma"/>
            <family val="2"/>
          </rPr>
          <t>CSL</t>
        </r>
        <r>
          <rPr>
            <sz val="9"/>
            <color indexed="81"/>
            <rFont val="Tahoma"/>
            <family val="2"/>
          </rPr>
          <t xml:space="preserve"> if demand is lost</t>
        </r>
      </text>
    </comment>
  </commentList>
</comments>
</file>

<file path=xl/sharedStrings.xml><?xml version="1.0" encoding="utf-8"?>
<sst xmlns="http://schemas.openxmlformats.org/spreadsheetml/2006/main" count="133" uniqueCount="92">
  <si>
    <t>profit</t>
  </si>
  <si>
    <t>Order Quantity =</t>
  </si>
  <si>
    <t>Expected Value</t>
  </si>
  <si>
    <t>sold
units</t>
  </si>
  <si>
    <t>overstock
units</t>
  </si>
  <si>
    <t>understock
units</t>
  </si>
  <si>
    <t xml:space="preserve">Expected Profit </t>
  </si>
  <si>
    <t>CSL</t>
  </si>
  <si>
    <t>Input</t>
  </si>
  <si>
    <t>Expected Marginal Contribution of an additional 100 parkas</t>
  </si>
  <si>
    <t>Optimal Results</t>
  </si>
  <si>
    <t>Intermediate Calculations</t>
  </si>
  <si>
    <t>Scenario 1</t>
  </si>
  <si>
    <t>Scenario 2</t>
  </si>
  <si>
    <t>Demand</t>
  </si>
  <si>
    <t>Overstock</t>
  </si>
  <si>
    <t>Understock</t>
  </si>
  <si>
    <t>Profit</t>
  </si>
  <si>
    <t>Average Profit</t>
  </si>
  <si>
    <t>SD (Profit)</t>
  </si>
  <si>
    <t>Max Profit</t>
  </si>
  <si>
    <t>Min Profit</t>
  </si>
  <si>
    <r>
      <t xml:space="preserve">Cost per unit, </t>
    </r>
    <r>
      <rPr>
        <b/>
        <i/>
        <sz val="13"/>
        <rFont val="Arial"/>
        <family val="2"/>
      </rPr>
      <t>c =</t>
    </r>
  </si>
  <si>
    <r>
      <t xml:space="preserve">Retail price, </t>
    </r>
    <r>
      <rPr>
        <b/>
        <i/>
        <sz val="13"/>
        <rFont val="Arial"/>
        <family val="2"/>
      </rPr>
      <t>p =</t>
    </r>
  </si>
  <si>
    <r>
      <t xml:space="preserve">Salvage Value, </t>
    </r>
    <r>
      <rPr>
        <b/>
        <i/>
        <sz val="13"/>
        <rFont val="Arial"/>
        <family val="2"/>
      </rPr>
      <t>s =</t>
    </r>
  </si>
  <si>
    <t>Price</t>
  </si>
  <si>
    <t>Expected profit (eqn 13.3) =</t>
  </si>
  <si>
    <t>Expected overstock units (eqn 13.4) =</t>
  </si>
  <si>
    <t>Expected understock units (eqn 13.5) =</t>
  </si>
  <si>
    <t>Expected Profit (eqn 13.3) =</t>
  </si>
  <si>
    <t>Discount Pricing</t>
  </si>
  <si>
    <t>Discount</t>
  </si>
  <si>
    <t>No Discount</t>
  </si>
  <si>
    <t>Inputs</t>
  </si>
  <si>
    <t>Safety stock</t>
  </si>
  <si>
    <t>Demand during stockout is backlogged</t>
  </si>
  <si>
    <t>Demand during stockout is lost</t>
  </si>
  <si>
    <t>Order size =</t>
  </si>
  <si>
    <t>Results</t>
  </si>
  <si>
    <r>
      <t xml:space="preserve">Cost per unit, </t>
    </r>
    <r>
      <rPr>
        <i/>
        <sz val="11"/>
        <rFont val="Arial"/>
        <family val="2"/>
      </rPr>
      <t>c =</t>
    </r>
  </si>
  <si>
    <r>
      <t xml:space="preserve">Retail price, </t>
    </r>
    <r>
      <rPr>
        <i/>
        <sz val="11"/>
        <rFont val="Arial"/>
        <family val="2"/>
      </rPr>
      <t>p =</t>
    </r>
  </si>
  <si>
    <r>
      <t xml:space="preserve">Salvage Value, </t>
    </r>
    <r>
      <rPr>
        <i/>
        <sz val="11"/>
        <rFont val="Arial"/>
        <family val="2"/>
      </rPr>
      <t>s =</t>
    </r>
  </si>
  <si>
    <t>Evaluate Safety Stock (13-5)</t>
  </si>
  <si>
    <t>Safety Stock Given (13-4)</t>
  </si>
  <si>
    <r>
      <t xml:space="preserve">Reorder point, </t>
    </r>
    <r>
      <rPr>
        <i/>
        <sz val="10"/>
        <rFont val="Arial"/>
        <family val="2"/>
      </rPr>
      <t>ROP</t>
    </r>
  </si>
  <si>
    <r>
      <t xml:space="preserve">Demand during lead time, </t>
    </r>
    <r>
      <rPr>
        <i/>
        <sz val="10"/>
        <rFont val="Arial"/>
        <family val="2"/>
      </rPr>
      <t>D</t>
    </r>
    <r>
      <rPr>
        <i/>
        <vertAlign val="subscript"/>
        <sz val="10"/>
        <rFont val="Arial"/>
        <family val="2"/>
      </rPr>
      <t>L</t>
    </r>
  </si>
  <si>
    <r>
      <t xml:space="preserve">SD of demand during lead time, </t>
    </r>
    <r>
      <rPr>
        <sz val="10"/>
        <rFont val="Calibri"/>
        <family val="2"/>
      </rPr>
      <t>σ</t>
    </r>
    <r>
      <rPr>
        <i/>
        <vertAlign val="subscript"/>
        <sz val="10"/>
        <rFont val="Arial"/>
        <family val="2"/>
      </rPr>
      <t>L</t>
    </r>
  </si>
  <si>
    <r>
      <t xml:space="preserve">Annual demand, </t>
    </r>
    <r>
      <rPr>
        <i/>
        <sz val="10"/>
        <rFont val="Arial"/>
        <family val="2"/>
      </rPr>
      <t>D</t>
    </r>
  </si>
  <si>
    <t>with Market Research</t>
  </si>
  <si>
    <r>
      <t xml:space="preserve">Cost of overstocking per unit, </t>
    </r>
    <r>
      <rPr>
        <b/>
        <i/>
        <sz val="13"/>
        <rFont val="Arial"/>
        <family val="2"/>
      </rPr>
      <t>C</t>
    </r>
    <r>
      <rPr>
        <b/>
        <i/>
        <vertAlign val="subscript"/>
        <sz val="13"/>
        <rFont val="Arial"/>
        <family val="2"/>
      </rPr>
      <t>o</t>
    </r>
    <r>
      <rPr>
        <b/>
        <sz val="13"/>
        <rFont val="Arial"/>
        <family val="2"/>
      </rPr>
      <t xml:space="preserve"> =</t>
    </r>
  </si>
  <si>
    <r>
      <t xml:space="preserve">Cost of understocking per unit, </t>
    </r>
    <r>
      <rPr>
        <b/>
        <i/>
        <sz val="13"/>
        <rFont val="Arial"/>
        <family val="2"/>
      </rPr>
      <t>C</t>
    </r>
    <r>
      <rPr>
        <b/>
        <i/>
        <vertAlign val="subscript"/>
        <sz val="13"/>
        <rFont val="Arial"/>
        <family val="2"/>
      </rPr>
      <t>u</t>
    </r>
    <r>
      <rPr>
        <b/>
        <sz val="13"/>
        <rFont val="Arial"/>
        <family val="2"/>
      </rPr>
      <t xml:space="preserve"> =</t>
    </r>
  </si>
  <si>
    <r>
      <t xml:space="preserve">Cost of overstocking per unit, </t>
    </r>
    <r>
      <rPr>
        <i/>
        <sz val="11"/>
        <rFont val="Arial"/>
        <family val="2"/>
      </rPr>
      <t>C</t>
    </r>
    <r>
      <rPr>
        <i/>
        <vertAlign val="subscript"/>
        <sz val="11"/>
        <rFont val="Arial"/>
        <family val="2"/>
      </rPr>
      <t>o</t>
    </r>
    <r>
      <rPr>
        <sz val="11"/>
        <rFont val="Arial"/>
        <family val="2"/>
      </rPr>
      <t xml:space="preserve"> =</t>
    </r>
  </si>
  <si>
    <r>
      <t xml:space="preserve">Cost of understocking per unit, </t>
    </r>
    <r>
      <rPr>
        <i/>
        <sz val="11"/>
        <rFont val="Arial"/>
        <family val="2"/>
      </rPr>
      <t>C</t>
    </r>
    <r>
      <rPr>
        <i/>
        <vertAlign val="subscript"/>
        <sz val="11"/>
        <rFont val="Arial"/>
        <family val="2"/>
      </rPr>
      <t>u</t>
    </r>
    <r>
      <rPr>
        <sz val="11"/>
        <rFont val="Arial"/>
        <family val="2"/>
      </rPr>
      <t xml:space="preserve"> =</t>
    </r>
  </si>
  <si>
    <r>
      <t xml:space="preserve">Cost of understocking, </t>
    </r>
    <r>
      <rPr>
        <i/>
        <sz val="10"/>
        <rFont val="Arial"/>
        <family val="2"/>
      </rPr>
      <t>C</t>
    </r>
    <r>
      <rPr>
        <i/>
        <vertAlign val="subscript"/>
        <sz val="10"/>
        <rFont val="Arial"/>
        <family val="2"/>
      </rPr>
      <t>u</t>
    </r>
  </si>
  <si>
    <t>Evaluating the Profit Maximizing Order Quantity at L. L. Bean</t>
  </si>
  <si>
    <r>
      <t xml:space="preserve">Cost to Mfg, </t>
    </r>
    <r>
      <rPr>
        <i/>
        <sz val="10"/>
        <rFont val="Arial"/>
        <family val="2"/>
      </rPr>
      <t>c</t>
    </r>
  </si>
  <si>
    <r>
      <t xml:space="preserve">Sale price, </t>
    </r>
    <r>
      <rPr>
        <i/>
        <sz val="10"/>
        <rFont val="Arial"/>
        <family val="2"/>
      </rPr>
      <t>p</t>
    </r>
  </si>
  <si>
    <r>
      <t xml:space="preserve">Salvage value, </t>
    </r>
    <r>
      <rPr>
        <i/>
        <sz val="10"/>
        <rFont val="Arial"/>
        <family val="2"/>
      </rPr>
      <t>s</t>
    </r>
  </si>
  <si>
    <r>
      <rPr>
        <i/>
        <sz val="10"/>
        <rFont val="Arial"/>
        <family val="2"/>
      </rPr>
      <t>C</t>
    </r>
    <r>
      <rPr>
        <i/>
        <vertAlign val="subscript"/>
        <sz val="10"/>
        <rFont val="Arial"/>
        <family val="2"/>
      </rPr>
      <t>o</t>
    </r>
    <r>
      <rPr>
        <sz val="10"/>
        <rFont val="Arial"/>
        <family val="2"/>
      </rPr>
      <t xml:space="preserve"> = </t>
    </r>
    <r>
      <rPr>
        <i/>
        <sz val="10"/>
        <rFont val="Arial"/>
        <family val="2"/>
      </rPr>
      <t xml:space="preserve">c </t>
    </r>
    <r>
      <rPr>
        <sz val="10"/>
        <rFont val="Calibri"/>
        <family val="2"/>
      </rPr>
      <t>−</t>
    </r>
    <r>
      <rPr>
        <i/>
        <sz val="10"/>
        <rFont val="Arial"/>
        <family val="2"/>
      </rPr>
      <t xml:space="preserve"> s</t>
    </r>
  </si>
  <si>
    <r>
      <rPr>
        <i/>
        <sz val="10"/>
        <rFont val="Arial"/>
        <family val="2"/>
      </rPr>
      <t>C</t>
    </r>
    <r>
      <rPr>
        <i/>
        <vertAlign val="subscript"/>
        <sz val="10"/>
        <rFont val="Arial"/>
        <family val="2"/>
      </rPr>
      <t>u</t>
    </r>
    <r>
      <rPr>
        <sz val="10"/>
        <rFont val="Arial"/>
        <family val="2"/>
      </rPr>
      <t xml:space="preserve"> = </t>
    </r>
    <r>
      <rPr>
        <i/>
        <sz val="10"/>
        <rFont val="Arial"/>
        <family val="2"/>
      </rPr>
      <t xml:space="preserve">p </t>
    </r>
    <r>
      <rPr>
        <sz val="10"/>
        <rFont val="Calibri"/>
        <family val="2"/>
      </rPr>
      <t>−</t>
    </r>
    <r>
      <rPr>
        <i/>
        <sz val="10"/>
        <rFont val="Arial"/>
        <family val="2"/>
      </rPr>
      <t xml:space="preserve"> c</t>
    </r>
  </si>
  <si>
    <r>
      <t xml:space="preserve">Probability
</t>
    </r>
    <r>
      <rPr>
        <b/>
        <i/>
        <sz val="10"/>
        <rFont val="Arial"/>
        <family val="2"/>
      </rPr>
      <t>p</t>
    </r>
    <r>
      <rPr>
        <b/>
        <i/>
        <vertAlign val="subscript"/>
        <sz val="10"/>
        <rFont val="Arial"/>
        <family val="2"/>
      </rPr>
      <t>i</t>
    </r>
  </si>
  <si>
    <r>
      <t xml:space="preserve">Demand
</t>
    </r>
    <r>
      <rPr>
        <b/>
        <i/>
        <sz val="10"/>
        <rFont val="Arial"/>
        <family val="2"/>
      </rPr>
      <t>D</t>
    </r>
    <r>
      <rPr>
        <b/>
        <i/>
        <vertAlign val="subscript"/>
        <sz val="10"/>
        <rFont val="Arial"/>
        <family val="2"/>
      </rPr>
      <t>i</t>
    </r>
  </si>
  <si>
    <r>
      <rPr>
        <b/>
        <i/>
        <sz val="10"/>
        <rFont val="Arial"/>
        <family val="2"/>
      </rPr>
      <t>Pi</t>
    </r>
    <r>
      <rPr>
        <b/>
        <sz val="10"/>
        <rFont val="Arial"/>
        <family val="2"/>
      </rPr>
      <t xml:space="preserve">
= </t>
    </r>
    <r>
      <rPr>
        <b/>
        <i/>
        <sz val="10"/>
        <rFont val="Arial"/>
        <family val="2"/>
      </rPr>
      <t>p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D</t>
    </r>
    <r>
      <rPr>
        <b/>
        <sz val="10"/>
        <rFont val="Arial"/>
        <family val="2"/>
      </rPr>
      <t>&lt;=</t>
    </r>
    <r>
      <rPr>
        <b/>
        <i/>
        <sz val="10"/>
        <rFont val="Arial"/>
        <family val="2"/>
      </rPr>
      <t>D</t>
    </r>
    <r>
      <rPr>
        <b/>
        <i/>
        <vertAlign val="subscript"/>
        <sz val="10"/>
        <rFont val="Arial"/>
        <family val="2"/>
      </rPr>
      <t>i</t>
    </r>
    <r>
      <rPr>
        <b/>
        <sz val="10"/>
        <rFont val="Arial"/>
        <family val="2"/>
      </rPr>
      <t>)</t>
    </r>
  </si>
  <si>
    <t>Order Quantity + 100 =</t>
  </si>
  <si>
    <t>Probability that additional 100 units do not sell =</t>
  </si>
  <si>
    <t>Probability that additional 100 units sell =</t>
  </si>
  <si>
    <t>Evaluating the Optimal Service Level for Seasonal Items (Example 13-1)</t>
  </si>
  <si>
    <r>
      <t xml:space="preserve">Mean demand, </t>
    </r>
    <r>
      <rPr>
        <b/>
        <i/>
        <sz val="13"/>
        <rFont val="Calibri"/>
        <family val="2"/>
      </rPr>
      <t>μ</t>
    </r>
    <r>
      <rPr>
        <b/>
        <sz val="13"/>
        <rFont val="Arial"/>
        <family val="2"/>
      </rPr>
      <t xml:space="preserve"> =</t>
    </r>
  </si>
  <si>
    <r>
      <t xml:space="preserve">Standard Deviation of Demand, </t>
    </r>
    <r>
      <rPr>
        <b/>
        <i/>
        <sz val="13"/>
        <rFont val="Symbol"/>
        <family val="1"/>
        <charset val="2"/>
      </rPr>
      <t>s</t>
    </r>
    <r>
      <rPr>
        <b/>
        <sz val="13"/>
        <rFont val="Arial"/>
        <family val="2"/>
      </rPr>
      <t xml:space="preserve"> =</t>
    </r>
  </si>
  <si>
    <r>
      <t xml:space="preserve">Mean demand, </t>
    </r>
    <r>
      <rPr>
        <b/>
        <i/>
        <sz val="13"/>
        <rFont val="Calibri"/>
        <family val="2"/>
      </rPr>
      <t>µ</t>
    </r>
    <r>
      <rPr>
        <b/>
        <sz val="13"/>
        <rFont val="Arial"/>
        <family val="2"/>
      </rPr>
      <t xml:space="preserve"> =</t>
    </r>
  </si>
  <si>
    <r>
      <t xml:space="preserve">Cycle service level, </t>
    </r>
    <r>
      <rPr>
        <b/>
        <i/>
        <sz val="13"/>
        <rFont val="Arial"/>
        <family val="2"/>
      </rPr>
      <t>CSL</t>
    </r>
    <r>
      <rPr>
        <b/>
        <vertAlign val="superscript"/>
        <sz val="13"/>
        <rFont val="Arial"/>
        <family val="2"/>
      </rPr>
      <t>*</t>
    </r>
    <r>
      <rPr>
        <b/>
        <sz val="13"/>
        <rFont val="Arial"/>
        <family val="2"/>
      </rPr>
      <t xml:space="preserve"> (eqn 13.1) =</t>
    </r>
  </si>
  <si>
    <r>
      <t xml:space="preserve">Order size, </t>
    </r>
    <r>
      <rPr>
        <b/>
        <i/>
        <sz val="13"/>
        <rFont val="Arial"/>
        <family val="2"/>
      </rPr>
      <t>O</t>
    </r>
    <r>
      <rPr>
        <b/>
        <sz val="13"/>
        <rFont val="Arial"/>
        <family val="2"/>
      </rPr>
      <t xml:space="preserve"> (eqn 13.2) =</t>
    </r>
  </si>
  <si>
    <r>
      <t xml:space="preserve">Order size, </t>
    </r>
    <r>
      <rPr>
        <b/>
        <i/>
        <sz val="13"/>
        <rFont val="Arial"/>
        <family val="2"/>
      </rPr>
      <t>O</t>
    </r>
    <r>
      <rPr>
        <b/>
        <sz val="13"/>
        <rFont val="Arial"/>
        <family val="2"/>
      </rPr>
      <t xml:space="preserve"> =</t>
    </r>
  </si>
  <si>
    <r>
      <t xml:space="preserve">Mean demand, </t>
    </r>
    <r>
      <rPr>
        <i/>
        <sz val="11"/>
        <rFont val="Calibri"/>
        <family val="2"/>
      </rPr>
      <t>µ</t>
    </r>
    <r>
      <rPr>
        <sz val="11"/>
        <rFont val="Arial"/>
        <family val="2"/>
      </rPr>
      <t xml:space="preserve"> =</t>
    </r>
  </si>
  <si>
    <r>
      <t xml:space="preserve">Standard Deviation of Demand, </t>
    </r>
    <r>
      <rPr>
        <i/>
        <sz val="11"/>
        <rFont val="Symbol"/>
        <family val="1"/>
        <charset val="2"/>
      </rPr>
      <t>s</t>
    </r>
    <r>
      <rPr>
        <sz val="11"/>
        <rFont val="Arial"/>
        <family val="2"/>
      </rPr>
      <t xml:space="preserve"> =</t>
    </r>
  </si>
  <si>
    <r>
      <t xml:space="preserve">Optimal cycle service level, </t>
    </r>
    <r>
      <rPr>
        <i/>
        <sz val="11"/>
        <rFont val="Arial"/>
        <family val="2"/>
      </rPr>
      <t>CSL</t>
    </r>
    <r>
      <rPr>
        <sz val="11"/>
        <rFont val="Arial"/>
        <family val="2"/>
      </rPr>
      <t xml:space="preserve">* = </t>
    </r>
  </si>
  <si>
    <r>
      <t xml:space="preserve">Cycle service level, </t>
    </r>
    <r>
      <rPr>
        <b/>
        <i/>
        <sz val="13"/>
        <rFont val="Arial"/>
        <family val="2"/>
      </rPr>
      <t>CSL</t>
    </r>
    <r>
      <rPr>
        <b/>
        <sz val="13"/>
        <rFont val="Arial"/>
        <family val="2"/>
      </rPr>
      <t xml:space="preserve"> (eqn 13.1)=</t>
    </r>
  </si>
  <si>
    <t>&lt;=Quantity</t>
  </si>
  <si>
    <r>
      <t xml:space="preserve">SD of demand, </t>
    </r>
    <r>
      <rPr>
        <i/>
        <sz val="10"/>
        <rFont val="Calibri"/>
        <family val="2"/>
      </rPr>
      <t>σ</t>
    </r>
    <r>
      <rPr>
        <i/>
        <vertAlign val="subscript"/>
        <sz val="10"/>
        <rFont val="Arial"/>
        <family val="2"/>
      </rPr>
      <t>D</t>
    </r>
  </si>
  <si>
    <r>
      <t>Lead time,</t>
    </r>
    <r>
      <rPr>
        <i/>
        <sz val="10"/>
        <rFont val="Arial"/>
        <family val="2"/>
      </rPr>
      <t xml:space="preserve"> L</t>
    </r>
  </si>
  <si>
    <r>
      <t xml:space="preserve">Unit cost, </t>
    </r>
    <r>
      <rPr>
        <i/>
        <sz val="10"/>
        <rFont val="Arial"/>
        <family val="2"/>
      </rPr>
      <t>C</t>
    </r>
  </si>
  <si>
    <r>
      <t xml:space="preserve">Holding cost fraction, </t>
    </r>
    <r>
      <rPr>
        <i/>
        <sz val="10"/>
        <rFont val="Arial"/>
        <family val="2"/>
      </rPr>
      <t>h</t>
    </r>
  </si>
  <si>
    <r>
      <t xml:space="preserve">Holding cost, </t>
    </r>
    <r>
      <rPr>
        <i/>
        <sz val="10"/>
        <rFont val="Arial"/>
        <family val="2"/>
      </rPr>
      <t>hC</t>
    </r>
  </si>
  <si>
    <r>
      <t xml:space="preserve">Optimal cycle service level, </t>
    </r>
    <r>
      <rPr>
        <i/>
        <sz val="11"/>
        <rFont val="Arial"/>
        <family val="2"/>
      </rPr>
      <t>CSL</t>
    </r>
    <r>
      <rPr>
        <sz val="11"/>
        <rFont val="Arial"/>
        <family val="2"/>
      </rPr>
      <t xml:space="preserve">* (eqn 13.1)= </t>
    </r>
  </si>
  <si>
    <r>
      <t xml:space="preserve">Mean demand, </t>
    </r>
    <r>
      <rPr>
        <i/>
        <sz val="11"/>
        <rFont val="Calibri"/>
        <family val="2"/>
      </rPr>
      <t>μ</t>
    </r>
    <r>
      <rPr>
        <sz val="11"/>
        <rFont val="Arial"/>
        <family val="2"/>
      </rPr>
      <t xml:space="preserve"> =</t>
    </r>
  </si>
  <si>
    <r>
      <t xml:space="preserve">Optimal order quantity, </t>
    </r>
    <r>
      <rPr>
        <i/>
        <sz val="11"/>
        <rFont val="Arial"/>
        <family val="2"/>
      </rPr>
      <t>O</t>
    </r>
    <r>
      <rPr>
        <sz val="11"/>
        <rFont val="Arial"/>
        <family val="2"/>
      </rPr>
      <t xml:space="preserve">* (eqn 13.2) = </t>
    </r>
  </si>
  <si>
    <r>
      <t xml:space="preserve">Lot size, </t>
    </r>
    <r>
      <rPr>
        <i/>
        <sz val="10"/>
        <rFont val="Arial"/>
        <family val="2"/>
      </rPr>
      <t>Q</t>
    </r>
  </si>
  <si>
    <r>
      <t xml:space="preserve">Optimal order quantity, </t>
    </r>
    <r>
      <rPr>
        <i/>
        <sz val="11"/>
        <rFont val="Arial"/>
        <family val="2"/>
      </rPr>
      <t>O</t>
    </r>
    <r>
      <rPr>
        <sz val="11"/>
        <rFont val="Arial"/>
        <family val="2"/>
      </rPr>
      <t xml:space="preserve">*  = </t>
    </r>
  </si>
  <si>
    <t>Evaluating Expected Profit, Overstock, and Understock  (Example 13-2)</t>
  </si>
  <si>
    <t>Evaluating Service Level and Optimal Order Quantities for Seasonal Items with Quantity Discount (Example 13-3)</t>
  </si>
  <si>
    <t>Evaluating Optimal Service Level for Continuously Stocked Items (Examples 13-4 and 13-5)</t>
  </si>
  <si>
    <t>Evaluating the Impact of Improved Forecasts (Reducing the Standard Deviation of Demand) on Supply Chain Profitability (Example 13-6)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</si>
</sst>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000"/>
    <numFmt numFmtId="167" formatCode="0.0"/>
    <numFmt numFmtId="168" formatCode="0.000000"/>
  </numFmts>
  <fonts count="3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b/>
      <i/>
      <sz val="13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6"/>
      <name val="Arial"/>
      <family val="2"/>
    </font>
    <font>
      <b/>
      <sz val="13"/>
      <name val="Arial"/>
      <family val="2"/>
    </font>
    <font>
      <b/>
      <i/>
      <u/>
      <sz val="11"/>
      <name val="Arial"/>
      <family val="2"/>
    </font>
    <font>
      <sz val="8"/>
      <name val="Arial"/>
      <family val="2"/>
    </font>
    <font>
      <sz val="10"/>
      <name val="Calibri"/>
      <family val="2"/>
    </font>
    <font>
      <i/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1"/>
      <name val="Arial"/>
      <family val="2"/>
    </font>
    <font>
      <sz val="11"/>
      <name val="Arial"/>
      <family val="2"/>
    </font>
    <font>
      <i/>
      <vertAlign val="subscript"/>
      <sz val="10"/>
      <name val="Arial"/>
      <family val="2"/>
    </font>
    <font>
      <b/>
      <vertAlign val="superscript"/>
      <sz val="13"/>
      <name val="Arial"/>
      <family val="2"/>
    </font>
    <font>
      <b/>
      <i/>
      <vertAlign val="subscript"/>
      <sz val="13"/>
      <name val="Arial"/>
      <family val="2"/>
    </font>
    <font>
      <i/>
      <vertAlign val="subscript"/>
      <sz val="11"/>
      <name val="Arial"/>
      <family val="2"/>
    </font>
    <font>
      <i/>
      <sz val="9"/>
      <color indexed="81"/>
      <name val="Tahoma"/>
      <family val="2"/>
    </font>
    <font>
      <b/>
      <i/>
      <vertAlign val="subscript"/>
      <sz val="10"/>
      <name val="Arial"/>
      <family val="2"/>
    </font>
    <font>
      <b/>
      <i/>
      <sz val="13"/>
      <name val="Calibri"/>
      <family val="2"/>
    </font>
    <font>
      <b/>
      <i/>
      <sz val="13"/>
      <name val="Symbol"/>
      <family val="1"/>
      <charset val="2"/>
    </font>
    <font>
      <i/>
      <sz val="11"/>
      <name val="Calibri"/>
      <family val="2"/>
    </font>
    <font>
      <i/>
      <sz val="11"/>
      <name val="Symbol"/>
      <family val="1"/>
      <charset val="2"/>
    </font>
    <font>
      <i/>
      <sz val="1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69">
    <xf numFmtId="0" fontId="0" fillId="0" borderId="0" xfId="0"/>
    <xf numFmtId="0" fontId="2" fillId="2" borderId="2" xfId="0" applyFont="1" applyFill="1" applyBorder="1"/>
    <xf numFmtId="164" fontId="2" fillId="3" borderId="3" xfId="2" applyNumberFormat="1" applyFont="1" applyFill="1" applyBorder="1"/>
    <xf numFmtId="0" fontId="2" fillId="0" borderId="0" xfId="0" applyFont="1"/>
    <xf numFmtId="0" fontId="2" fillId="2" borderId="0" xfId="0" applyFont="1" applyFill="1" applyBorder="1"/>
    <xf numFmtId="164" fontId="2" fillId="3" borderId="5" xfId="2" applyNumberFormat="1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3" fillId="4" borderId="8" xfId="0" applyFont="1" applyFill="1" applyBorder="1" applyAlignment="1">
      <alignment horizontal="center"/>
    </xf>
    <xf numFmtId="2" fontId="2" fillId="2" borderId="9" xfId="0" applyNumberFormat="1" applyFont="1" applyFill="1" applyBorder="1" applyAlignment="1">
      <alignment horizontal="center"/>
    </xf>
    <xf numFmtId="3" fontId="2" fillId="2" borderId="10" xfId="0" applyNumberFormat="1" applyFont="1" applyFill="1" applyBorder="1" applyAlignment="1">
      <alignment horizontal="center"/>
    </xf>
    <xf numFmtId="3" fontId="2" fillId="4" borderId="10" xfId="0" applyNumberFormat="1" applyFont="1" applyFill="1" applyBorder="1" applyAlignment="1">
      <alignment horizontal="center"/>
    </xf>
    <xf numFmtId="164" fontId="2" fillId="4" borderId="11" xfId="2" applyNumberFormat="1" applyFont="1" applyFill="1" applyBorder="1" applyAlignment="1">
      <alignment horizontal="center"/>
    </xf>
    <xf numFmtId="2" fontId="2" fillId="2" borderId="12" xfId="0" applyNumberFormat="1" applyFont="1" applyFill="1" applyBorder="1" applyAlignment="1">
      <alignment horizontal="center"/>
    </xf>
    <xf numFmtId="3" fontId="2" fillId="2" borderId="13" xfId="0" applyNumberFormat="1" applyFont="1" applyFill="1" applyBorder="1" applyAlignment="1">
      <alignment horizontal="center"/>
    </xf>
    <xf numFmtId="3" fontId="2" fillId="4" borderId="13" xfId="0" applyNumberFormat="1" applyFont="1" applyFill="1" applyBorder="1" applyAlignment="1">
      <alignment horizontal="center"/>
    </xf>
    <xf numFmtId="164" fontId="2" fillId="4" borderId="14" xfId="2" applyNumberFormat="1" applyFont="1" applyFill="1" applyBorder="1" applyAlignment="1">
      <alignment horizontal="center"/>
    </xf>
    <xf numFmtId="2" fontId="2" fillId="2" borderId="15" xfId="0" applyNumberFormat="1" applyFont="1" applyFill="1" applyBorder="1" applyAlignment="1">
      <alignment horizontal="center"/>
    </xf>
    <xf numFmtId="3" fontId="2" fillId="2" borderId="16" xfId="0" applyNumberFormat="1" applyFont="1" applyFill="1" applyBorder="1" applyAlignment="1">
      <alignment horizontal="center"/>
    </xf>
    <xf numFmtId="3" fontId="2" fillId="4" borderId="16" xfId="0" applyNumberFormat="1" applyFont="1" applyFill="1" applyBorder="1" applyAlignment="1">
      <alignment horizontal="center"/>
    </xf>
    <xf numFmtId="164" fontId="2" fillId="4" borderId="17" xfId="2" applyNumberFormat="1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3" fontId="2" fillId="5" borderId="19" xfId="0" applyNumberFormat="1" applyFont="1" applyFill="1" applyBorder="1" applyAlignment="1">
      <alignment horizontal="center"/>
    </xf>
    <xf numFmtId="164" fontId="2" fillId="5" borderId="8" xfId="2" applyNumberFormat="1" applyFont="1" applyFill="1" applyBorder="1" applyAlignment="1">
      <alignment horizontal="center"/>
    </xf>
    <xf numFmtId="2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2" fontId="2" fillId="6" borderId="20" xfId="0" applyNumberFormat="1" applyFont="1" applyFill="1" applyBorder="1" applyAlignment="1">
      <alignment horizontal="center"/>
    </xf>
    <xf numFmtId="3" fontId="2" fillId="6" borderId="21" xfId="0" applyNumberFormat="1" applyFont="1" applyFill="1" applyBorder="1" applyAlignment="1">
      <alignment horizontal="center"/>
    </xf>
    <xf numFmtId="3" fontId="2" fillId="4" borderId="21" xfId="0" applyNumberFormat="1" applyFont="1" applyFill="1" applyBorder="1" applyAlignment="1">
      <alignment horizontal="center"/>
    </xf>
    <xf numFmtId="164" fontId="2" fillId="4" borderId="22" xfId="2" applyNumberFormat="1" applyFont="1" applyFill="1" applyBorder="1" applyAlignment="1">
      <alignment horizontal="center"/>
    </xf>
    <xf numFmtId="2" fontId="2" fillId="6" borderId="23" xfId="0" applyNumberFormat="1" applyFont="1" applyFill="1" applyBorder="1" applyAlignment="1">
      <alignment horizontal="center"/>
    </xf>
    <xf numFmtId="3" fontId="2" fillId="6" borderId="24" xfId="0" applyNumberFormat="1" applyFont="1" applyFill="1" applyBorder="1" applyAlignment="1">
      <alignment horizontal="center"/>
    </xf>
    <xf numFmtId="3" fontId="2" fillId="4" borderId="24" xfId="0" applyNumberFormat="1" applyFont="1" applyFill="1" applyBorder="1" applyAlignment="1">
      <alignment horizontal="center"/>
    </xf>
    <xf numFmtId="164" fontId="2" fillId="4" borderId="25" xfId="2" applyNumberFormat="1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 wrapText="1"/>
    </xf>
    <xf numFmtId="0" fontId="3" fillId="2" borderId="19" xfId="0" applyFont="1" applyFill="1" applyBorder="1" applyAlignment="1">
      <alignment horizontal="center" wrapText="1"/>
    </xf>
    <xf numFmtId="0" fontId="3" fillId="4" borderId="19" xfId="0" applyFont="1" applyFill="1" applyBorder="1" applyAlignment="1">
      <alignment horizontal="center" wrapText="1"/>
    </xf>
    <xf numFmtId="4" fontId="2" fillId="4" borderId="10" xfId="0" applyNumberFormat="1" applyFont="1" applyFill="1" applyBorder="1" applyAlignment="1">
      <alignment horizontal="center"/>
    </xf>
    <xf numFmtId="4" fontId="2" fillId="4" borderId="13" xfId="0" applyNumberFormat="1" applyFont="1" applyFill="1" applyBorder="1" applyAlignment="1">
      <alignment horizontal="center"/>
    </xf>
    <xf numFmtId="4" fontId="2" fillId="4" borderId="16" xfId="0" applyNumberFormat="1" applyFont="1" applyFill="1" applyBorder="1" applyAlignment="1">
      <alignment horizontal="center"/>
    </xf>
    <xf numFmtId="0" fontId="2" fillId="0" borderId="0" xfId="0" applyFont="1" applyFill="1"/>
    <xf numFmtId="0" fontId="2" fillId="5" borderId="0" xfId="0" applyFont="1" applyFill="1" applyBorder="1"/>
    <xf numFmtId="0" fontId="2" fillId="5" borderId="5" xfId="0" applyFont="1" applyFill="1" applyBorder="1"/>
    <xf numFmtId="0" fontId="2" fillId="5" borderId="6" xfId="0" applyFont="1" applyFill="1" applyBorder="1"/>
    <xf numFmtId="0" fontId="2" fillId="5" borderId="7" xfId="0" applyFont="1" applyFill="1" applyBorder="1"/>
    <xf numFmtId="0" fontId="2" fillId="6" borderId="27" xfId="0" applyFont="1" applyFill="1" applyBorder="1"/>
    <xf numFmtId="0" fontId="5" fillId="6" borderId="27" xfId="0" applyFont="1" applyFill="1" applyBorder="1" applyAlignment="1">
      <alignment horizontal="left"/>
    </xf>
    <xf numFmtId="0" fontId="5" fillId="6" borderId="27" xfId="0" applyFont="1" applyFill="1" applyBorder="1"/>
    <xf numFmtId="0" fontId="5" fillId="6" borderId="28" xfId="0" applyFont="1" applyFill="1" applyBorder="1"/>
    <xf numFmtId="0" fontId="4" fillId="6" borderId="27" xfId="0" applyFont="1" applyFill="1" applyBorder="1"/>
    <xf numFmtId="0" fontId="4" fillId="6" borderId="28" xfId="0" applyFont="1" applyFill="1" applyBorder="1"/>
    <xf numFmtId="165" fontId="2" fillId="6" borderId="28" xfId="1" applyNumberFormat="1" applyFont="1" applyFill="1" applyBorder="1"/>
    <xf numFmtId="0" fontId="6" fillId="0" borderId="0" xfId="0" applyFont="1"/>
    <xf numFmtId="0" fontId="2" fillId="9" borderId="26" xfId="0" applyFont="1" applyFill="1" applyBorder="1"/>
    <xf numFmtId="0" fontId="2" fillId="9" borderId="27" xfId="0" applyFont="1" applyFill="1" applyBorder="1"/>
    <xf numFmtId="164" fontId="3" fillId="5" borderId="8" xfId="2" applyNumberFormat="1" applyFont="1" applyFill="1" applyBorder="1" applyAlignment="1">
      <alignment horizontal="center"/>
    </xf>
    <xf numFmtId="164" fontId="3" fillId="9" borderId="28" xfId="0" applyNumberFormat="1" applyFont="1" applyFill="1" applyBorder="1"/>
    <xf numFmtId="164" fontId="3" fillId="5" borderId="29" xfId="0" applyNumberFormat="1" applyFont="1" applyFill="1" applyBorder="1"/>
    <xf numFmtId="43" fontId="2" fillId="0" borderId="0" xfId="0" applyNumberFormat="1" applyFont="1"/>
    <xf numFmtId="164" fontId="2" fillId="4" borderId="3" xfId="0" applyNumberFormat="1" applyFont="1" applyFill="1" applyBorder="1"/>
    <xf numFmtId="164" fontId="2" fillId="4" borderId="29" xfId="0" applyNumberFormat="1" applyFont="1" applyFill="1" applyBorder="1"/>
    <xf numFmtId="164" fontId="0" fillId="0" borderId="0" xfId="0" applyNumberFormat="1"/>
    <xf numFmtId="0" fontId="0" fillId="0" borderId="0" xfId="0" applyBorder="1"/>
    <xf numFmtId="0" fontId="7" fillId="0" borderId="0" xfId="0" applyFont="1"/>
    <xf numFmtId="0" fontId="8" fillId="0" borderId="0" xfId="0" applyFont="1"/>
    <xf numFmtId="0" fontId="9" fillId="5" borderId="6" xfId="0" applyFont="1" applyFill="1" applyBorder="1"/>
    <xf numFmtId="0" fontId="10" fillId="0" borderId="0" xfId="0" applyFont="1" applyFill="1" applyBorder="1"/>
    <xf numFmtId="0" fontId="11" fillId="2" borderId="2" xfId="0" applyFont="1" applyFill="1" applyBorder="1"/>
    <xf numFmtId="0" fontId="11" fillId="2" borderId="36" xfId="0" applyFont="1" applyFill="1" applyBorder="1"/>
    <xf numFmtId="0" fontId="11" fillId="2" borderId="3" xfId="0" applyFont="1" applyFill="1" applyBorder="1"/>
    <xf numFmtId="0" fontId="11" fillId="2" borderId="4" xfId="0" applyFont="1" applyFill="1" applyBorder="1"/>
    <xf numFmtId="0" fontId="11" fillId="2" borderId="0" xfId="0" applyFont="1" applyFill="1" applyBorder="1"/>
    <xf numFmtId="0" fontId="11" fillId="2" borderId="34" xfId="0" applyFont="1" applyFill="1" applyBorder="1"/>
    <xf numFmtId="0" fontId="11" fillId="2" borderId="5" xfId="0" applyFont="1" applyFill="1" applyBorder="1"/>
    <xf numFmtId="44" fontId="11" fillId="3" borderId="34" xfId="2" applyFont="1" applyFill="1" applyBorder="1"/>
    <xf numFmtId="44" fontId="11" fillId="3" borderId="5" xfId="2" applyFont="1" applyFill="1" applyBorder="1"/>
    <xf numFmtId="0" fontId="11" fillId="0" borderId="0" xfId="0" applyFont="1"/>
    <xf numFmtId="0" fontId="11" fillId="5" borderId="0" xfId="0" applyFont="1" applyFill="1" applyBorder="1"/>
    <xf numFmtId="0" fontId="11" fillId="0" borderId="0" xfId="0" applyFont="1" applyFill="1" applyBorder="1"/>
    <xf numFmtId="0" fontId="11" fillId="0" borderId="0" xfId="0" applyFont="1" applyFill="1"/>
    <xf numFmtId="164" fontId="11" fillId="0" borderId="0" xfId="0" applyNumberFormat="1" applyFont="1" applyFill="1" applyBorder="1"/>
    <xf numFmtId="165" fontId="2" fillId="10" borderId="29" xfId="1" applyNumberFormat="1" applyFont="1" applyFill="1" applyBorder="1"/>
    <xf numFmtId="0" fontId="9" fillId="5" borderId="4" xfId="0" applyFont="1" applyFill="1" applyBorder="1"/>
    <xf numFmtId="0" fontId="3" fillId="0" borderId="0" xfId="0" applyFont="1"/>
    <xf numFmtId="0" fontId="0" fillId="0" borderId="2" xfId="0" applyBorder="1"/>
    <xf numFmtId="0" fontId="0" fillId="0" borderId="22" xfId="0" applyBorder="1"/>
    <xf numFmtId="0" fontId="0" fillId="0" borderId="14" xfId="0" applyBorder="1"/>
    <xf numFmtId="0" fontId="0" fillId="0" borderId="12" xfId="0" applyBorder="1"/>
    <xf numFmtId="43" fontId="0" fillId="0" borderId="14" xfId="1" applyFont="1" applyBorder="1"/>
    <xf numFmtId="0" fontId="0" fillId="10" borderId="14" xfId="0" applyFill="1" applyBorder="1"/>
    <xf numFmtId="166" fontId="0" fillId="0" borderId="14" xfId="0" applyNumberFormat="1" applyBorder="1"/>
    <xf numFmtId="0" fontId="0" fillId="0" borderId="7" xfId="0" applyBorder="1"/>
    <xf numFmtId="43" fontId="0" fillId="12" borderId="25" xfId="1" applyFont="1" applyFill="1" applyBorder="1"/>
    <xf numFmtId="0" fontId="3" fillId="0" borderId="37" xfId="0" applyFont="1" applyBorder="1"/>
    <xf numFmtId="0" fontId="3" fillId="0" borderId="38" xfId="0" applyFont="1" applyBorder="1"/>
    <xf numFmtId="0" fontId="3" fillId="0" borderId="23" xfId="0" applyFont="1" applyBorder="1" applyAlignment="1">
      <alignment wrapText="1"/>
    </xf>
    <xf numFmtId="0" fontId="3" fillId="0" borderId="25" xfId="0" applyFont="1" applyBorder="1" applyAlignment="1">
      <alignment wrapText="1"/>
    </xf>
    <xf numFmtId="0" fontId="3" fillId="0" borderId="39" xfId="0" applyFont="1" applyBorder="1" applyAlignment="1">
      <alignment wrapText="1"/>
    </xf>
    <xf numFmtId="0" fontId="3" fillId="0" borderId="40" xfId="0" applyFont="1" applyBorder="1" applyAlignment="1">
      <alignment wrapText="1"/>
    </xf>
    <xf numFmtId="0" fontId="0" fillId="0" borderId="39" xfId="0" applyBorder="1"/>
    <xf numFmtId="0" fontId="0" fillId="0" borderId="41" xfId="0" applyBorder="1"/>
    <xf numFmtId="43" fontId="0" fillId="0" borderId="41" xfId="1" applyFont="1" applyBorder="1"/>
    <xf numFmtId="0" fontId="0" fillId="10" borderId="41" xfId="0" applyFill="1" applyBorder="1"/>
    <xf numFmtId="166" fontId="0" fillId="0" borderId="41" xfId="0" applyNumberFormat="1" applyBorder="1"/>
    <xf numFmtId="43" fontId="0" fillId="12" borderId="40" xfId="1" applyFont="1" applyFill="1" applyBorder="1"/>
    <xf numFmtId="0" fontId="1" fillId="0" borderId="42" xfId="0" applyFont="1" applyBorder="1"/>
    <xf numFmtId="0" fontId="1" fillId="0" borderId="43" xfId="0" applyFont="1" applyBorder="1"/>
    <xf numFmtId="0" fontId="0" fillId="0" borderId="43" xfId="0" applyBorder="1"/>
    <xf numFmtId="0" fontId="1" fillId="0" borderId="44" xfId="0" applyFont="1" applyBorder="1"/>
    <xf numFmtId="0" fontId="0" fillId="0" borderId="20" xfId="0" applyBorder="1"/>
    <xf numFmtId="44" fontId="0" fillId="12" borderId="12" xfId="2" applyFont="1" applyFill="1" applyBorder="1"/>
    <xf numFmtId="0" fontId="0" fillId="10" borderId="12" xfId="0" applyFill="1" applyBorder="1"/>
    <xf numFmtId="0" fontId="0" fillId="0" borderId="23" xfId="0" applyBorder="1"/>
    <xf numFmtId="164" fontId="0" fillId="0" borderId="12" xfId="2" applyNumberFormat="1" applyFont="1" applyBorder="1"/>
    <xf numFmtId="164" fontId="0" fillId="0" borderId="14" xfId="2" applyNumberFormat="1" applyFont="1" applyBorder="1"/>
    <xf numFmtId="164" fontId="0" fillId="0" borderId="41" xfId="2" applyNumberFormat="1" applyFont="1" applyBorder="1"/>
    <xf numFmtId="0" fontId="11" fillId="10" borderId="2" xfId="0" applyFont="1" applyFill="1" applyBorder="1"/>
    <xf numFmtId="0" fontId="11" fillId="10" borderId="0" xfId="0" applyFont="1" applyFill="1" applyBorder="1"/>
    <xf numFmtId="0" fontId="9" fillId="10" borderId="4" xfId="0" applyFont="1" applyFill="1" applyBorder="1"/>
    <xf numFmtId="0" fontId="11" fillId="13" borderId="2" xfId="0" applyFont="1" applyFill="1" applyBorder="1"/>
    <xf numFmtId="0" fontId="11" fillId="13" borderId="4" xfId="0" applyFont="1" applyFill="1" applyBorder="1"/>
    <xf numFmtId="0" fontId="11" fillId="13" borderId="0" xfId="0" applyFont="1" applyFill="1" applyBorder="1"/>
    <xf numFmtId="0" fontId="11" fillId="13" borderId="6" xfId="0" applyFont="1" applyFill="1" applyBorder="1"/>
    <xf numFmtId="0" fontId="11" fillId="13" borderId="7" xfId="0" applyFont="1" applyFill="1" applyBorder="1"/>
    <xf numFmtId="44" fontId="11" fillId="13" borderId="32" xfId="2" applyFont="1" applyFill="1" applyBorder="1"/>
    <xf numFmtId="0" fontId="11" fillId="14" borderId="2" xfId="0" applyFont="1" applyFill="1" applyBorder="1"/>
    <xf numFmtId="44" fontId="11" fillId="14" borderId="36" xfId="2" applyFont="1" applyFill="1" applyBorder="1"/>
    <xf numFmtId="44" fontId="11" fillId="14" borderId="3" xfId="2" applyFont="1" applyFill="1" applyBorder="1"/>
    <xf numFmtId="0" fontId="11" fillId="14" borderId="0" xfId="0" applyFont="1" applyFill="1" applyBorder="1"/>
    <xf numFmtId="44" fontId="11" fillId="14" borderId="34" xfId="2" applyFont="1" applyFill="1" applyBorder="1"/>
    <xf numFmtId="44" fontId="11" fillId="14" borderId="5" xfId="2" applyFont="1" applyFill="1" applyBorder="1"/>
    <xf numFmtId="0" fontId="9" fillId="14" borderId="4" xfId="0" applyFont="1" applyFill="1" applyBorder="1"/>
    <xf numFmtId="39" fontId="11" fillId="14" borderId="34" xfId="0" applyNumberFormat="1" applyFont="1" applyFill="1" applyBorder="1"/>
    <xf numFmtId="39" fontId="11" fillId="14" borderId="5" xfId="0" applyNumberFormat="1" applyFont="1" applyFill="1" applyBorder="1"/>
    <xf numFmtId="0" fontId="11" fillId="14" borderId="31" xfId="0" applyFont="1" applyFill="1" applyBorder="1"/>
    <xf numFmtId="37" fontId="9" fillId="14" borderId="5" xfId="0" applyNumberFormat="1" applyFont="1" applyFill="1" applyBorder="1"/>
    <xf numFmtId="165" fontId="9" fillId="5" borderId="34" xfId="1" applyNumberFormat="1" applyFont="1" applyFill="1" applyBorder="1"/>
    <xf numFmtId="0" fontId="9" fillId="5" borderId="1" xfId="0" applyFont="1" applyFill="1" applyBorder="1"/>
    <xf numFmtId="165" fontId="9" fillId="5" borderId="5" xfId="1" applyNumberFormat="1" applyFont="1" applyFill="1" applyBorder="1"/>
    <xf numFmtId="0" fontId="9" fillId="2" borderId="1" xfId="0" applyFont="1" applyFill="1" applyBorder="1"/>
    <xf numFmtId="0" fontId="18" fillId="0" borderId="0" xfId="0" applyFont="1"/>
    <xf numFmtId="0" fontId="19" fillId="0" borderId="0" xfId="0" applyFont="1"/>
    <xf numFmtId="0" fontId="19" fillId="2" borderId="1" xfId="0" applyFont="1" applyFill="1" applyBorder="1"/>
    <xf numFmtId="0" fontId="19" fillId="2" borderId="2" xfId="0" applyFont="1" applyFill="1" applyBorder="1"/>
    <xf numFmtId="0" fontId="19" fillId="2" borderId="36" xfId="0" applyFont="1" applyFill="1" applyBorder="1"/>
    <xf numFmtId="0" fontId="19" fillId="7" borderId="3" xfId="0" applyFont="1" applyFill="1" applyBorder="1"/>
    <xf numFmtId="0" fontId="18" fillId="0" borderId="20" xfId="0" applyFont="1" applyBorder="1"/>
    <xf numFmtId="0" fontId="18" fillId="0" borderId="22" xfId="0" applyFont="1" applyBorder="1"/>
    <xf numFmtId="0" fontId="19" fillId="2" borderId="4" xfId="0" applyFont="1" applyFill="1" applyBorder="1"/>
    <xf numFmtId="0" fontId="19" fillId="2" borderId="0" xfId="0" applyFont="1" applyFill="1" applyBorder="1"/>
    <xf numFmtId="0" fontId="19" fillId="2" borderId="34" xfId="0" applyFont="1" applyFill="1" applyBorder="1"/>
    <xf numFmtId="0" fontId="19" fillId="7" borderId="5" xfId="0" applyFont="1" applyFill="1" applyBorder="1"/>
    <xf numFmtId="0" fontId="19" fillId="0" borderId="12" xfId="0" applyFont="1" applyBorder="1"/>
    <xf numFmtId="44" fontId="19" fillId="0" borderId="14" xfId="2" applyFont="1" applyBorder="1"/>
    <xf numFmtId="44" fontId="19" fillId="2" borderId="34" xfId="2" applyFont="1" applyFill="1" applyBorder="1"/>
    <xf numFmtId="44" fontId="19" fillId="7" borderId="5" xfId="2" applyFont="1" applyFill="1" applyBorder="1"/>
    <xf numFmtId="0" fontId="19" fillId="0" borderId="23" xfId="0" applyFont="1" applyBorder="1"/>
    <xf numFmtId="0" fontId="19" fillId="2" borderId="6" xfId="0" applyFont="1" applyFill="1" applyBorder="1"/>
    <xf numFmtId="0" fontId="19" fillId="2" borderId="7" xfId="0" applyFont="1" applyFill="1" applyBorder="1"/>
    <xf numFmtId="44" fontId="19" fillId="2" borderId="32" xfId="2" applyFont="1" applyFill="1" applyBorder="1"/>
    <xf numFmtId="44" fontId="19" fillId="7" borderId="29" xfId="2" applyFont="1" applyFill="1" applyBorder="1"/>
    <xf numFmtId="0" fontId="19" fillId="0" borderId="34" xfId="0" applyFont="1" applyBorder="1"/>
    <xf numFmtId="0" fontId="19" fillId="4" borderId="1" xfId="0" applyFont="1" applyFill="1" applyBorder="1"/>
    <xf numFmtId="0" fontId="19" fillId="4" borderId="2" xfId="0" applyFont="1" applyFill="1" applyBorder="1"/>
    <xf numFmtId="44" fontId="19" fillId="4" borderId="36" xfId="2" applyFont="1" applyFill="1" applyBorder="1"/>
    <xf numFmtId="44" fontId="19" fillId="7" borderId="3" xfId="2" applyFont="1" applyFill="1" applyBorder="1"/>
    <xf numFmtId="0" fontId="19" fillId="0" borderId="0" xfId="0" applyFont="1" applyFill="1" applyBorder="1"/>
    <xf numFmtId="0" fontId="19" fillId="0" borderId="0" xfId="0" applyFont="1" applyFill="1"/>
    <xf numFmtId="164" fontId="19" fillId="0" borderId="34" xfId="0" applyNumberFormat="1" applyFont="1" applyFill="1" applyBorder="1"/>
    <xf numFmtId="0" fontId="19" fillId="5" borderId="1" xfId="0" applyFont="1" applyFill="1" applyBorder="1"/>
    <xf numFmtId="0" fontId="19" fillId="5" borderId="2" xfId="0" applyFont="1" applyFill="1" applyBorder="1"/>
    <xf numFmtId="165" fontId="19" fillId="5" borderId="36" xfId="1" applyNumberFormat="1" applyFont="1" applyFill="1" applyBorder="1"/>
    <xf numFmtId="165" fontId="19" fillId="11" borderId="28" xfId="1" applyNumberFormat="1" applyFont="1" applyFill="1" applyBorder="1"/>
    <xf numFmtId="43" fontId="19" fillId="5" borderId="34" xfId="1" applyFont="1" applyFill="1" applyBorder="1"/>
    <xf numFmtId="43" fontId="19" fillId="10" borderId="5" xfId="1" applyFont="1" applyFill="1" applyBorder="1"/>
    <xf numFmtId="0" fontId="19" fillId="5" borderId="6" xfId="0" applyFont="1" applyFill="1" applyBorder="1"/>
    <xf numFmtId="0" fontId="19" fillId="5" borderId="7" xfId="0" applyFont="1" applyFill="1" applyBorder="1"/>
    <xf numFmtId="164" fontId="19" fillId="5" borderId="32" xfId="0" applyNumberFormat="1" applyFont="1" applyFill="1" applyBorder="1"/>
    <xf numFmtId="164" fontId="19" fillId="10" borderId="29" xfId="0" applyNumberFormat="1" applyFont="1" applyFill="1" applyBorder="1"/>
    <xf numFmtId="0" fontId="19" fillId="4" borderId="30" xfId="0" applyFont="1" applyFill="1" applyBorder="1"/>
    <xf numFmtId="0" fontId="19" fillId="4" borderId="31" xfId="0" applyFont="1" applyFill="1" applyBorder="1"/>
    <xf numFmtId="165" fontId="19" fillId="4" borderId="35" xfId="1" applyNumberFormat="1" applyFont="1" applyFill="1" applyBorder="1"/>
    <xf numFmtId="165" fontId="19" fillId="10" borderId="33" xfId="1" applyNumberFormat="1" applyFont="1" applyFill="1" applyBorder="1"/>
    <xf numFmtId="0" fontId="19" fillId="4" borderId="6" xfId="0" applyFont="1" applyFill="1" applyBorder="1"/>
    <xf numFmtId="0" fontId="19" fillId="4" borderId="7" xfId="0" applyFont="1" applyFill="1" applyBorder="1"/>
    <xf numFmtId="165" fontId="19" fillId="4" borderId="32" xfId="1" applyNumberFormat="1" applyFont="1" applyFill="1" applyBorder="1"/>
    <xf numFmtId="165" fontId="19" fillId="10" borderId="29" xfId="1" applyNumberFormat="1" applyFont="1" applyFill="1" applyBorder="1"/>
    <xf numFmtId="0" fontId="19" fillId="0" borderId="0" xfId="0" applyFont="1" applyBorder="1"/>
    <xf numFmtId="44" fontId="19" fillId="0" borderId="25" xfId="2" applyFont="1" applyBorder="1"/>
    <xf numFmtId="44" fontId="19" fillId="4" borderId="32" xfId="2" applyFont="1" applyFill="1" applyBorder="1"/>
    <xf numFmtId="0" fontId="19" fillId="2" borderId="3" xfId="0" applyFont="1" applyFill="1" applyBorder="1"/>
    <xf numFmtId="0" fontId="19" fillId="2" borderId="5" xfId="0" applyFont="1" applyFill="1" applyBorder="1"/>
    <xf numFmtId="0" fontId="19" fillId="10" borderId="5" xfId="0" applyFont="1" applyFill="1" applyBorder="1"/>
    <xf numFmtId="44" fontId="19" fillId="2" borderId="5" xfId="2" applyFont="1" applyFill="1" applyBorder="1"/>
    <xf numFmtId="44" fontId="19" fillId="2" borderId="29" xfId="2" applyFont="1" applyFill="1" applyBorder="1"/>
    <xf numFmtId="44" fontId="19" fillId="4" borderId="3" xfId="2" applyFont="1" applyFill="1" applyBorder="1"/>
    <xf numFmtId="164" fontId="19" fillId="0" borderId="0" xfId="0" applyNumberFormat="1" applyFont="1" applyFill="1" applyBorder="1"/>
    <xf numFmtId="165" fontId="19" fillId="5" borderId="3" xfId="1" applyNumberFormat="1" applyFont="1" applyFill="1" applyBorder="1"/>
    <xf numFmtId="43" fontId="19" fillId="5" borderId="5" xfId="1" applyFont="1" applyFill="1" applyBorder="1"/>
    <xf numFmtId="44" fontId="19" fillId="4" borderId="29" xfId="2" applyFont="1" applyFill="1" applyBorder="1"/>
    <xf numFmtId="0" fontId="19" fillId="12" borderId="1" xfId="0" applyFont="1" applyFill="1" applyBorder="1"/>
    <xf numFmtId="0" fontId="0" fillId="12" borderId="2" xfId="0" applyFill="1" applyBorder="1"/>
    <xf numFmtId="167" fontId="19" fillId="12" borderId="3" xfId="0" applyNumberFormat="1" applyFont="1" applyFill="1" applyBorder="1"/>
    <xf numFmtId="0" fontId="19" fillId="12" borderId="6" xfId="0" applyFont="1" applyFill="1" applyBorder="1"/>
    <xf numFmtId="0" fontId="0" fillId="12" borderId="7" xfId="0" applyFill="1" applyBorder="1"/>
    <xf numFmtId="167" fontId="19" fillId="12" borderId="29" xfId="0" applyNumberFormat="1" applyFont="1" applyFill="1" applyBorder="1"/>
    <xf numFmtId="0" fontId="19" fillId="8" borderId="1" xfId="0" applyFont="1" applyFill="1" applyBorder="1"/>
    <xf numFmtId="0" fontId="19" fillId="8" borderId="2" xfId="0" applyFont="1" applyFill="1" applyBorder="1"/>
    <xf numFmtId="165" fontId="19" fillId="8" borderId="3" xfId="1" applyNumberFormat="1" applyFont="1" applyFill="1" applyBorder="1"/>
    <xf numFmtId="0" fontId="19" fillId="8" borderId="4" xfId="0" applyFont="1" applyFill="1" applyBorder="1"/>
    <xf numFmtId="0" fontId="19" fillId="8" borderId="0" xfId="0" applyFont="1" applyFill="1" applyBorder="1"/>
    <xf numFmtId="0" fontId="19" fillId="8" borderId="6" xfId="0" applyFont="1" applyFill="1" applyBorder="1"/>
    <xf numFmtId="0" fontId="19" fillId="8" borderId="7" xfId="0" applyFont="1" applyFill="1" applyBorder="1"/>
    <xf numFmtId="0" fontId="19" fillId="0" borderId="0" xfId="0" applyFont="1" applyAlignment="1">
      <alignment wrapText="1"/>
    </xf>
    <xf numFmtId="0" fontId="11" fillId="13" borderId="36" xfId="0" applyFont="1" applyFill="1" applyBorder="1"/>
    <xf numFmtId="0" fontId="11" fillId="13" borderId="34" xfId="0" applyFont="1" applyFill="1" applyBorder="1"/>
    <xf numFmtId="44" fontId="11" fillId="13" borderId="34" xfId="2" applyFont="1" applyFill="1" applyBorder="1"/>
    <xf numFmtId="44" fontId="11" fillId="10" borderId="36" xfId="2" applyFont="1" applyFill="1" applyBorder="1"/>
    <xf numFmtId="44" fontId="11" fillId="10" borderId="34" xfId="2" applyFont="1" applyFill="1" applyBorder="1"/>
    <xf numFmtId="39" fontId="11" fillId="10" borderId="34" xfId="0" applyNumberFormat="1" applyFont="1" applyFill="1" applyBorder="1"/>
    <xf numFmtId="37" fontId="9" fillId="10" borderId="34" xfId="0" applyNumberFormat="1" applyFont="1" applyFill="1" applyBorder="1"/>
    <xf numFmtId="0" fontId="9" fillId="5" borderId="2" xfId="0" applyFont="1" applyFill="1" applyBorder="1"/>
    <xf numFmtId="164" fontId="9" fillId="5" borderId="3" xfId="0" applyNumberFormat="1" applyFont="1" applyFill="1" applyBorder="1"/>
    <xf numFmtId="0" fontId="11" fillId="5" borderId="7" xfId="0" applyFont="1" applyFill="1" applyBorder="1"/>
    <xf numFmtId="165" fontId="9" fillId="5" borderId="29" xfId="1" applyNumberFormat="1" applyFont="1" applyFill="1" applyBorder="1"/>
    <xf numFmtId="164" fontId="9" fillId="5" borderId="36" xfId="0" applyNumberFormat="1" applyFont="1" applyFill="1" applyBorder="1"/>
    <xf numFmtId="165" fontId="9" fillId="5" borderId="32" xfId="1" applyNumberFormat="1" applyFont="1" applyFill="1" applyBorder="1"/>
    <xf numFmtId="0" fontId="9" fillId="5" borderId="26" xfId="0" applyFont="1" applyFill="1" applyBorder="1"/>
    <xf numFmtId="0" fontId="9" fillId="5" borderId="27" xfId="0" applyFont="1" applyFill="1" applyBorder="1"/>
    <xf numFmtId="164" fontId="9" fillId="5" borderId="45" xfId="0" applyNumberFormat="1" applyFont="1" applyFill="1" applyBorder="1"/>
    <xf numFmtId="37" fontId="9" fillId="10" borderId="36" xfId="0" applyNumberFormat="1" applyFont="1" applyFill="1" applyBorder="1"/>
    <xf numFmtId="168" fontId="0" fillId="0" borderId="12" xfId="0" applyNumberFormat="1" applyBorder="1"/>
    <xf numFmtId="167" fontId="19" fillId="12" borderId="36" xfId="0" applyNumberFormat="1" applyFont="1" applyFill="1" applyBorder="1"/>
    <xf numFmtId="167" fontId="19" fillId="12" borderId="32" xfId="0" applyNumberFormat="1" applyFont="1" applyFill="1" applyBorder="1"/>
    <xf numFmtId="0" fontId="15" fillId="0" borderId="0" xfId="0" applyFont="1" applyAlignment="1">
      <alignment wrapText="1"/>
    </xf>
    <xf numFmtId="164" fontId="19" fillId="8" borderId="5" xfId="2" applyNumberFormat="1" applyFont="1" applyFill="1" applyBorder="1"/>
    <xf numFmtId="164" fontId="19" fillId="8" borderId="29" xfId="2" applyNumberFormat="1" applyFont="1" applyFill="1" applyBorder="1"/>
    <xf numFmtId="43" fontId="0" fillId="0" borderId="12" xfId="1" applyNumberFormat="1" applyFont="1" applyBorder="1"/>
    <xf numFmtId="43" fontId="0" fillId="0" borderId="14" xfId="1" applyNumberFormat="1" applyFont="1" applyBorder="1"/>
    <xf numFmtId="43" fontId="0" fillId="0" borderId="0" xfId="0" applyNumberFormat="1" applyBorder="1"/>
    <xf numFmtId="43" fontId="0" fillId="0" borderId="41" xfId="1" applyNumberFormat="1" applyFont="1" applyBorder="1"/>
    <xf numFmtId="0" fontId="9" fillId="13" borderId="1" xfId="0" applyFont="1" applyFill="1" applyBorder="1"/>
    <xf numFmtId="0" fontId="9" fillId="10" borderId="1" xfId="0" applyFont="1" applyFill="1" applyBorder="1"/>
    <xf numFmtId="0" fontId="9" fillId="14" borderId="1" xfId="0" applyFont="1" applyFill="1" applyBorder="1"/>
    <xf numFmtId="0" fontId="2" fillId="0" borderId="13" xfId="0" applyFont="1" applyFill="1" applyBorder="1"/>
    <xf numFmtId="0" fontId="2" fillId="0" borderId="13" xfId="0" applyFont="1" applyBorder="1"/>
    <xf numFmtId="43" fontId="2" fillId="0" borderId="13" xfId="1" applyFont="1" applyBorder="1"/>
    <xf numFmtId="165" fontId="2" fillId="0" borderId="13" xfId="0" applyNumberFormat="1" applyFont="1" applyBorder="1"/>
    <xf numFmtId="44" fontId="2" fillId="0" borderId="13" xfId="2" applyFont="1" applyBorder="1"/>
    <xf numFmtId="0" fontId="1" fillId="2" borderId="1" xfId="0" applyFont="1" applyFill="1" applyBorder="1"/>
    <xf numFmtId="0" fontId="1" fillId="2" borderId="4" xfId="0" applyFont="1" applyFill="1" applyBorder="1"/>
    <xf numFmtId="0" fontId="1" fillId="4" borderId="1" xfId="0" applyFont="1" applyFill="1" applyBorder="1"/>
    <xf numFmtId="0" fontId="1" fillId="4" borderId="6" xfId="0" applyFont="1" applyFill="1" applyBorder="1"/>
    <xf numFmtId="0" fontId="1" fillId="6" borderId="26" xfId="0" applyFont="1" applyFill="1" applyBorder="1"/>
    <xf numFmtId="0" fontId="1" fillId="5" borderId="4" xfId="0" applyFont="1" applyFill="1" applyBorder="1"/>
    <xf numFmtId="2" fontId="1" fillId="6" borderId="20" xfId="0" applyNumberFormat="1" applyFont="1" applyFill="1" applyBorder="1" applyAlignment="1">
      <alignment horizontal="center" wrapText="1"/>
    </xf>
    <xf numFmtId="3" fontId="1" fillId="6" borderId="21" xfId="0" applyNumberFormat="1" applyFont="1" applyFill="1" applyBorder="1" applyAlignment="1">
      <alignment horizontal="center" wrapText="1"/>
    </xf>
    <xf numFmtId="0" fontId="9" fillId="13" borderId="4" xfId="0" applyFont="1" applyFill="1" applyBorder="1"/>
    <xf numFmtId="0" fontId="9" fillId="2" borderId="4" xfId="0" applyFont="1" applyFill="1" applyBorder="1"/>
    <xf numFmtId="0" fontId="12" fillId="0" borderId="0" xfId="0" applyFont="1" applyFill="1"/>
    <xf numFmtId="0" fontId="4" fillId="0" borderId="43" xfId="0" applyFont="1" applyBorder="1"/>
    <xf numFmtId="0" fontId="5" fillId="0" borderId="0" xfId="0" applyFont="1" applyFill="1"/>
    <xf numFmtId="0" fontId="6" fillId="0" borderId="0" xfId="0" applyFont="1" applyFill="1"/>
    <xf numFmtId="0" fontId="5" fillId="6" borderId="26" xfId="0" applyFont="1" applyFill="1" applyBorder="1" applyAlignment="1">
      <alignment horizontal="right"/>
    </xf>
    <xf numFmtId="0" fontId="5" fillId="6" borderId="27" xfId="0" applyFont="1" applyFill="1" applyBorder="1" applyAlignment="1">
      <alignment horizontal="right"/>
    </xf>
    <xf numFmtId="0" fontId="19" fillId="5" borderId="4" xfId="0" applyFont="1" applyFill="1" applyBorder="1" applyAlignment="1">
      <alignment wrapText="1"/>
    </xf>
    <xf numFmtId="0" fontId="19" fillId="0" borderId="0" xfId="0" applyFont="1" applyAlignment="1">
      <alignment wrapText="1"/>
    </xf>
    <xf numFmtId="0" fontId="3" fillId="0" borderId="20" xfId="0" applyFont="1" applyBorder="1" applyAlignment="1">
      <alignment wrapText="1"/>
    </xf>
    <xf numFmtId="0" fontId="3" fillId="0" borderId="22" xfId="0" applyFont="1" applyBorder="1" applyAlignment="1">
      <alignment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66675</xdr:colOff>
      <xdr:row>0</xdr:row>
      <xdr:rowOff>76200</xdr:rowOff>
    </xdr:from>
    <xdr:ext cx="3845733" cy="781240"/>
    <xdr:sp macro="" textlink="">
      <xdr:nvSpPr>
        <xdr:cNvPr id="2" name="TextBox 1"/>
        <xdr:cNvSpPr txBox="1"/>
      </xdr:nvSpPr>
      <xdr:spPr>
        <a:xfrm>
          <a:off x="4400550" y="76200"/>
          <a:ext cx="3845733" cy="781240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/>
            <a:t>Change the order quantity in Cell C5 to evaluate expected profit</a:t>
          </a:r>
        </a:p>
        <a:p>
          <a:r>
            <a:rPr lang="en-US" sz="1100"/>
            <a:t>in Cell G23 and expected marginal contribution of another</a:t>
          </a:r>
        </a:p>
        <a:p>
          <a:r>
            <a:rPr lang="en-US" sz="1100"/>
            <a:t>100 parkas in Cell F29. Entries in Cell C5 should be multiples </a:t>
          </a:r>
        </a:p>
        <a:p>
          <a:r>
            <a:rPr lang="en-US" sz="1100"/>
            <a:t>of 100.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259772</xdr:colOff>
      <xdr:row>19</xdr:row>
      <xdr:rowOff>77932</xdr:rowOff>
    </xdr:from>
    <xdr:ext cx="4580036" cy="781240"/>
    <xdr:sp macro="" textlink="">
      <xdr:nvSpPr>
        <xdr:cNvPr id="2" name="TextBox 1"/>
        <xdr:cNvSpPr txBox="1"/>
      </xdr:nvSpPr>
      <xdr:spPr>
        <a:xfrm>
          <a:off x="259772" y="3264477"/>
          <a:ext cx="4580036" cy="781240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1"/>
            <a:t>Scenario 1</a:t>
          </a:r>
          <a:r>
            <a:rPr lang="en-US" sz="1100"/>
            <a:t> allows calculation of profits, overstock, and understock</a:t>
          </a:r>
          <a:r>
            <a:rPr lang="en-US" sz="1100" baseline="0"/>
            <a:t> for a</a:t>
          </a:r>
        </a:p>
        <a:p>
          <a:r>
            <a:rPr lang="en-US" sz="1100" baseline="0"/>
            <a:t>specific order size (Cell E14).</a:t>
          </a:r>
        </a:p>
        <a:p>
          <a:r>
            <a:rPr lang="en-US" sz="1100" b="1"/>
            <a:t>Scenario 2</a:t>
          </a:r>
          <a:r>
            <a:rPr lang="en-US" sz="1100" b="0"/>
            <a:t> calculates</a:t>
          </a:r>
          <a:r>
            <a:rPr lang="en-US" sz="1100" b="0" baseline="0"/>
            <a:t> the optimal order size (Cell F14) given the other inputs.</a:t>
          </a:r>
        </a:p>
        <a:p>
          <a:r>
            <a:rPr lang="en-US" sz="1100" b="1" baseline="0"/>
            <a:t>Example 13.2</a:t>
          </a:r>
          <a:r>
            <a:rPr lang="en-US" sz="1100" b="0" baseline="0"/>
            <a:t> Enter 450 in Cell E6. The solutions are in Cells E15 to E17.</a:t>
          </a:r>
          <a:endParaRPr lang="en-US" sz="1100" b="1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19</xdr:row>
      <xdr:rowOff>57150</xdr:rowOff>
    </xdr:from>
    <xdr:ext cx="4209807" cy="781240"/>
    <xdr:sp macro="" textlink="">
      <xdr:nvSpPr>
        <xdr:cNvPr id="2" name="TextBox 1"/>
        <xdr:cNvSpPr txBox="1"/>
      </xdr:nvSpPr>
      <xdr:spPr>
        <a:xfrm>
          <a:off x="95250" y="4314825"/>
          <a:ext cx="4209807" cy="781240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/>
            <a:t>Column E contains the results when quantity discounts are ignored.</a:t>
          </a:r>
        </a:p>
        <a:p>
          <a:r>
            <a:rPr lang="en-US" sz="1100"/>
            <a:t>Column F contains the results accounting for quantity discounts.</a:t>
          </a:r>
        </a:p>
        <a:p>
          <a:r>
            <a:rPr lang="en-US" sz="1100"/>
            <a:t>Enter the desired order quantity in Cell F15 to obtain expected profits </a:t>
          </a:r>
        </a:p>
        <a:p>
          <a:r>
            <a:rPr lang="en-US" sz="1100"/>
            <a:t>in Cell F17. Pick the order quantity with the highest profits.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18</xdr:row>
      <xdr:rowOff>95250</xdr:rowOff>
    </xdr:from>
    <xdr:ext cx="4413003" cy="1642373"/>
    <xdr:sp macro="" textlink="">
      <xdr:nvSpPr>
        <xdr:cNvPr id="2" name="TextBox 1"/>
        <xdr:cNvSpPr txBox="1"/>
      </xdr:nvSpPr>
      <xdr:spPr>
        <a:xfrm>
          <a:off x="180975" y="3562350"/>
          <a:ext cx="4413003" cy="1642373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/>
            <a:t>For Example 13-4, enter reorder point (ROP) in Cell B17 to obtain cost of</a:t>
          </a:r>
        </a:p>
        <a:p>
          <a:r>
            <a:rPr lang="en-US" sz="1100"/>
            <a:t>understocking in Cell B15.</a:t>
          </a:r>
        </a:p>
        <a:p>
          <a:endParaRPr lang="en-US" sz="1100"/>
        </a:p>
        <a:p>
          <a:r>
            <a:rPr lang="en-US" sz="1100"/>
            <a:t>For Example 13-5, enter cost of understocking in Cell C15 to obtain</a:t>
          </a:r>
        </a:p>
        <a:p>
          <a:r>
            <a:rPr lang="en-US" sz="1100"/>
            <a:t>desired safety inventory when demand during stockout</a:t>
          </a:r>
          <a:r>
            <a:rPr lang="en-US" sz="1100" baseline="0"/>
            <a:t> is </a:t>
          </a:r>
        </a:p>
        <a:p>
          <a:r>
            <a:rPr lang="en-US" sz="1100" baseline="0"/>
            <a:t>backlogged (Cell C18) and when demand during stockout is lost (Cell E18).</a:t>
          </a:r>
        </a:p>
        <a:p>
          <a:endParaRPr lang="en-US" sz="1100" baseline="0"/>
        </a:p>
        <a:p>
          <a:r>
            <a:rPr lang="en-US" sz="1100" baseline="0"/>
            <a:t>Observe that the desired </a:t>
          </a:r>
          <a:r>
            <a:rPr lang="en-US" sz="1100" i="1" baseline="0"/>
            <a:t>CSL</a:t>
          </a:r>
          <a:r>
            <a:rPr lang="en-US" sz="1100" baseline="0"/>
            <a:t> is lower when demand during stockout </a:t>
          </a:r>
        </a:p>
        <a:p>
          <a:r>
            <a:rPr lang="en-US" sz="1100" baseline="0"/>
            <a:t>is backlogged compared to when demand during stockout is lost.</a:t>
          </a:r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71437</xdr:colOff>
      <xdr:row>3</xdr:row>
      <xdr:rowOff>95250</xdr:rowOff>
    </xdr:from>
    <xdr:ext cx="3048014" cy="953466"/>
    <xdr:sp macro="" textlink="">
      <xdr:nvSpPr>
        <xdr:cNvPr id="2" name="TextBox 1"/>
        <xdr:cNvSpPr txBox="1"/>
      </xdr:nvSpPr>
      <xdr:spPr>
        <a:xfrm>
          <a:off x="5318125" y="579438"/>
          <a:ext cx="3048014" cy="953466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/>
            <a:t>Column E contains the results for the current</a:t>
          </a:r>
        </a:p>
        <a:p>
          <a:r>
            <a:rPr lang="en-US" sz="1100"/>
            <a:t>demand uncertainty.</a:t>
          </a:r>
        </a:p>
        <a:p>
          <a:r>
            <a:rPr lang="en-US" sz="1100"/>
            <a:t>Column F contains results as demand uncertainty </a:t>
          </a:r>
        </a:p>
        <a:p>
          <a:r>
            <a:rPr lang="en-US" sz="1100"/>
            <a:t>reduces (change SD of demand in Cell F5). Change</a:t>
          </a:r>
        </a:p>
        <a:p>
          <a:r>
            <a:rPr lang="en-US" sz="1100"/>
            <a:t>Cell F5 to build Table 13-3.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210911</xdr:colOff>
      <xdr:row>2</xdr:row>
      <xdr:rowOff>136072</xdr:rowOff>
    </xdr:from>
    <xdr:ext cx="3238500" cy="1297919"/>
    <xdr:sp macro="" textlink="">
      <xdr:nvSpPr>
        <xdr:cNvPr id="2" name="TextBox 1"/>
        <xdr:cNvSpPr txBox="1"/>
      </xdr:nvSpPr>
      <xdr:spPr>
        <a:xfrm>
          <a:off x="4585607" y="462643"/>
          <a:ext cx="3238500" cy="1297919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1100"/>
            <a:t>This simulation provides</a:t>
          </a:r>
          <a:r>
            <a:rPr lang="en-US" sz="1100" baseline="0"/>
            <a:t> the SD of profits (Cell E11), the max profit (Cell E12), and min profit (Cell E13) for the order size in Cell E9. Press </a:t>
          </a:r>
          <a:r>
            <a:rPr lang="en-US" sz="1100" i="1" baseline="0"/>
            <a:t>F9</a:t>
          </a:r>
          <a:r>
            <a:rPr lang="en-US" sz="1100" i="0" baseline="0"/>
            <a:t> to simulate. All results are over 300 trials. Observe that decreasing</a:t>
          </a:r>
        </a:p>
        <a:p>
          <a:r>
            <a:rPr lang="en-US" sz="1100" i="0" baseline="0"/>
            <a:t>the standard deviation of demand not only increases</a:t>
          </a:r>
        </a:p>
        <a:p>
          <a:r>
            <a:rPr lang="en-US" sz="1100" i="0" baseline="0"/>
            <a:t>average profit (Cell E10), but also decreases the SD of</a:t>
          </a:r>
        </a:p>
        <a:p>
          <a:r>
            <a:rPr lang="en-US" sz="1100" i="0" baseline="0"/>
            <a:t>profit (Cell E11).</a:t>
          </a:r>
          <a:endParaRPr lang="en-US" sz="1100" baseline="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47"/>
  <sheetViews>
    <sheetView showGridLines="0" tabSelected="1" workbookViewId="0">
      <selection activeCell="A32" sqref="A32"/>
    </sheetView>
  </sheetViews>
  <sheetFormatPr defaultColWidth="9.1796875" defaultRowHeight="12.5" x14ac:dyDescent="0.25"/>
  <cols>
    <col min="1" max="1" width="14.1796875" style="3" customWidth="1"/>
    <col min="2" max="2" width="8.54296875" style="3" bestFit="1" customWidth="1"/>
    <col min="3" max="3" width="10.26953125" style="3" customWidth="1"/>
    <col min="4" max="4" width="9.7265625" style="3" customWidth="1"/>
    <col min="5" max="5" width="11.26953125" style="3" customWidth="1"/>
    <col min="6" max="6" width="11" style="3" customWidth="1"/>
    <col min="7" max="7" width="10.1796875" style="3" customWidth="1"/>
    <col min="8" max="16384" width="9.1796875" style="3"/>
  </cols>
  <sheetData>
    <row r="1" spans="1:7" ht="16.5" customHeight="1" thickBot="1" x14ac:dyDescent="0.35">
      <c r="A1" s="261" t="s">
        <v>54</v>
      </c>
    </row>
    <row r="2" spans="1:7" ht="15" x14ac:dyDescent="0.4">
      <c r="A2" s="249" t="s">
        <v>55</v>
      </c>
      <c r="B2" s="1"/>
      <c r="C2" s="2">
        <v>45</v>
      </c>
      <c r="E2" s="251" t="s">
        <v>58</v>
      </c>
      <c r="F2" s="59">
        <f>C2-C4</f>
        <v>5</v>
      </c>
    </row>
    <row r="3" spans="1:7" ht="15.5" thickBot="1" x14ac:dyDescent="0.45">
      <c r="A3" s="250" t="s">
        <v>56</v>
      </c>
      <c r="B3" s="4"/>
      <c r="C3" s="5">
        <v>100</v>
      </c>
      <c r="E3" s="252" t="s">
        <v>59</v>
      </c>
      <c r="F3" s="60">
        <f>C3-C2</f>
        <v>55</v>
      </c>
    </row>
    <row r="4" spans="1:7" ht="13" x14ac:dyDescent="0.3">
      <c r="A4" s="250" t="s">
        <v>57</v>
      </c>
      <c r="B4" s="4"/>
      <c r="C4" s="5">
        <v>40</v>
      </c>
      <c r="F4" s="58"/>
    </row>
    <row r="5" spans="1:7" ht="13" thickBot="1" x14ac:dyDescent="0.3">
      <c r="A5" s="6" t="s">
        <v>1</v>
      </c>
      <c r="B5" s="7"/>
      <c r="C5" s="81">
        <v>1000</v>
      </c>
    </row>
    <row r="6" spans="1:7" ht="6.75" customHeight="1" thickBot="1" x14ac:dyDescent="0.3"/>
    <row r="7" spans="1:7" ht="13.5" thickBot="1" x14ac:dyDescent="0.35">
      <c r="A7" s="263" t="s">
        <v>1</v>
      </c>
      <c r="B7" s="264"/>
      <c r="C7" s="264"/>
      <c r="D7" s="264"/>
      <c r="E7" s="46">
        <f>C5</f>
        <v>1000</v>
      </c>
      <c r="F7" s="49"/>
      <c r="G7" s="50"/>
    </row>
    <row r="8" spans="1:7" ht="41.5" thickBot="1" x14ac:dyDescent="0.45">
      <c r="A8" s="34" t="s">
        <v>60</v>
      </c>
      <c r="B8" s="35" t="s">
        <v>61</v>
      </c>
      <c r="C8" s="36" t="s">
        <v>62</v>
      </c>
      <c r="D8" s="36" t="s">
        <v>3</v>
      </c>
      <c r="E8" s="36" t="s">
        <v>4</v>
      </c>
      <c r="F8" s="36" t="s">
        <v>5</v>
      </c>
      <c r="G8" s="8" t="s">
        <v>0</v>
      </c>
    </row>
    <row r="9" spans="1:7" x14ac:dyDescent="0.25">
      <c r="A9" s="9">
        <v>0.01</v>
      </c>
      <c r="B9" s="10">
        <v>400</v>
      </c>
      <c r="C9" s="37">
        <f>A9</f>
        <v>0.01</v>
      </c>
      <c r="D9" s="11">
        <f t="shared" ref="D9:D22" si="0">MIN(B9,$C$5)</f>
        <v>400</v>
      </c>
      <c r="E9" s="11">
        <f t="shared" ref="E9:E22" si="1">MAX($C$5-D9,0)</f>
        <v>600</v>
      </c>
      <c r="F9" s="11">
        <f t="shared" ref="F9:F22" si="2">MAX(B9-$C$5,0)</f>
        <v>0</v>
      </c>
      <c r="G9" s="12">
        <f>D9*($C$3-$C$2)+E9*($C$4-$C$2)</f>
        <v>19000</v>
      </c>
    </row>
    <row r="10" spans="1:7" x14ac:dyDescent="0.25">
      <c r="A10" s="13">
        <v>0.02</v>
      </c>
      <c r="B10" s="14">
        <v>500</v>
      </c>
      <c r="C10" s="38">
        <f>SUM(A9:A10)</f>
        <v>0.03</v>
      </c>
      <c r="D10" s="15">
        <f t="shared" si="0"/>
        <v>500</v>
      </c>
      <c r="E10" s="15">
        <f t="shared" si="1"/>
        <v>500</v>
      </c>
      <c r="F10" s="15">
        <f t="shared" si="2"/>
        <v>0</v>
      </c>
      <c r="G10" s="16">
        <f t="shared" ref="G10:G22" si="3">D10*($C$3-$C$2)+E10*($C$4-$C$2)</f>
        <v>25000</v>
      </c>
    </row>
    <row r="11" spans="1:7" x14ac:dyDescent="0.25">
      <c r="A11" s="13">
        <v>0.04</v>
      </c>
      <c r="B11" s="14">
        <v>600</v>
      </c>
      <c r="C11" s="38">
        <f>SUM(A9:A11)</f>
        <v>7.0000000000000007E-2</v>
      </c>
      <c r="D11" s="15">
        <f t="shared" si="0"/>
        <v>600</v>
      </c>
      <c r="E11" s="15">
        <f t="shared" si="1"/>
        <v>400</v>
      </c>
      <c r="F11" s="15">
        <f t="shared" si="2"/>
        <v>0</v>
      </c>
      <c r="G11" s="16">
        <f t="shared" si="3"/>
        <v>31000</v>
      </c>
    </row>
    <row r="12" spans="1:7" x14ac:dyDescent="0.25">
      <c r="A12" s="13">
        <v>0.08</v>
      </c>
      <c r="B12" s="14">
        <v>700</v>
      </c>
      <c r="C12" s="38">
        <f>SUM(A9:A12)</f>
        <v>0.15000000000000002</v>
      </c>
      <c r="D12" s="15">
        <f t="shared" si="0"/>
        <v>700</v>
      </c>
      <c r="E12" s="15">
        <f t="shared" si="1"/>
        <v>300</v>
      </c>
      <c r="F12" s="15">
        <f t="shared" si="2"/>
        <v>0</v>
      </c>
      <c r="G12" s="16">
        <f t="shared" si="3"/>
        <v>37000</v>
      </c>
    </row>
    <row r="13" spans="1:7" x14ac:dyDescent="0.25">
      <c r="A13" s="13">
        <v>0.09</v>
      </c>
      <c r="B13" s="14">
        <v>800</v>
      </c>
      <c r="C13" s="38">
        <f>SUM(A9:A13)</f>
        <v>0.24000000000000002</v>
      </c>
      <c r="D13" s="15">
        <f t="shared" si="0"/>
        <v>800</v>
      </c>
      <c r="E13" s="15">
        <f t="shared" si="1"/>
        <v>200</v>
      </c>
      <c r="F13" s="15">
        <f t="shared" si="2"/>
        <v>0</v>
      </c>
      <c r="G13" s="16">
        <f t="shared" si="3"/>
        <v>43000</v>
      </c>
    </row>
    <row r="14" spans="1:7" x14ac:dyDescent="0.25">
      <c r="A14" s="13">
        <v>0.11</v>
      </c>
      <c r="B14" s="14">
        <v>900</v>
      </c>
      <c r="C14" s="38">
        <f>SUM(A9:A14)</f>
        <v>0.35000000000000003</v>
      </c>
      <c r="D14" s="15">
        <f t="shared" si="0"/>
        <v>900</v>
      </c>
      <c r="E14" s="15">
        <f t="shared" si="1"/>
        <v>100</v>
      </c>
      <c r="F14" s="15">
        <f t="shared" si="2"/>
        <v>0</v>
      </c>
      <c r="G14" s="16">
        <f t="shared" si="3"/>
        <v>49000</v>
      </c>
    </row>
    <row r="15" spans="1:7" x14ac:dyDescent="0.25">
      <c r="A15" s="13">
        <v>0.16</v>
      </c>
      <c r="B15" s="14">
        <v>1000</v>
      </c>
      <c r="C15" s="38">
        <f>SUM(A9:A15)</f>
        <v>0.51</v>
      </c>
      <c r="D15" s="15">
        <f t="shared" si="0"/>
        <v>1000</v>
      </c>
      <c r="E15" s="15">
        <f t="shared" si="1"/>
        <v>0</v>
      </c>
      <c r="F15" s="15">
        <f t="shared" si="2"/>
        <v>0</v>
      </c>
      <c r="G15" s="16">
        <f t="shared" si="3"/>
        <v>55000</v>
      </c>
    </row>
    <row r="16" spans="1:7" x14ac:dyDescent="0.25">
      <c r="A16" s="13">
        <v>0.2</v>
      </c>
      <c r="B16" s="14">
        <v>1100</v>
      </c>
      <c r="C16" s="38">
        <f>SUM(A9:A16)</f>
        <v>0.71</v>
      </c>
      <c r="D16" s="15">
        <f t="shared" si="0"/>
        <v>1000</v>
      </c>
      <c r="E16" s="15">
        <f t="shared" si="1"/>
        <v>0</v>
      </c>
      <c r="F16" s="15">
        <f t="shared" si="2"/>
        <v>100</v>
      </c>
      <c r="G16" s="16">
        <f t="shared" si="3"/>
        <v>55000</v>
      </c>
    </row>
    <row r="17" spans="1:7" x14ac:dyDescent="0.25">
      <c r="A17" s="13">
        <v>0.11</v>
      </c>
      <c r="B17" s="14">
        <v>1200</v>
      </c>
      <c r="C17" s="38">
        <f>SUM(A9:A17)</f>
        <v>0.82</v>
      </c>
      <c r="D17" s="15">
        <f t="shared" si="0"/>
        <v>1000</v>
      </c>
      <c r="E17" s="15">
        <f t="shared" si="1"/>
        <v>0</v>
      </c>
      <c r="F17" s="15">
        <f t="shared" si="2"/>
        <v>200</v>
      </c>
      <c r="G17" s="16">
        <f t="shared" si="3"/>
        <v>55000</v>
      </c>
    </row>
    <row r="18" spans="1:7" x14ac:dyDescent="0.25">
      <c r="A18" s="13">
        <v>0.1</v>
      </c>
      <c r="B18" s="14">
        <v>1300</v>
      </c>
      <c r="C18" s="38">
        <f>SUM(A9:A18)</f>
        <v>0.91999999999999993</v>
      </c>
      <c r="D18" s="15">
        <f t="shared" si="0"/>
        <v>1000</v>
      </c>
      <c r="E18" s="15">
        <f t="shared" si="1"/>
        <v>0</v>
      </c>
      <c r="F18" s="15">
        <f t="shared" si="2"/>
        <v>300</v>
      </c>
      <c r="G18" s="16">
        <f t="shared" si="3"/>
        <v>55000</v>
      </c>
    </row>
    <row r="19" spans="1:7" x14ac:dyDescent="0.25">
      <c r="A19" s="13">
        <v>0.04</v>
      </c>
      <c r="B19" s="14">
        <v>1400</v>
      </c>
      <c r="C19" s="38">
        <f>SUM(A9:A19)</f>
        <v>0.96</v>
      </c>
      <c r="D19" s="15">
        <f t="shared" si="0"/>
        <v>1000</v>
      </c>
      <c r="E19" s="15">
        <f t="shared" si="1"/>
        <v>0</v>
      </c>
      <c r="F19" s="15">
        <f t="shared" si="2"/>
        <v>400</v>
      </c>
      <c r="G19" s="16">
        <f t="shared" si="3"/>
        <v>55000</v>
      </c>
    </row>
    <row r="20" spans="1:7" x14ac:dyDescent="0.25">
      <c r="A20" s="13">
        <v>0.02</v>
      </c>
      <c r="B20" s="14">
        <v>1500</v>
      </c>
      <c r="C20" s="38">
        <f>SUM(A9:A20)</f>
        <v>0.98</v>
      </c>
      <c r="D20" s="15">
        <f t="shared" si="0"/>
        <v>1000</v>
      </c>
      <c r="E20" s="15">
        <f t="shared" si="1"/>
        <v>0</v>
      </c>
      <c r="F20" s="15">
        <f t="shared" si="2"/>
        <v>500</v>
      </c>
      <c r="G20" s="16">
        <f t="shared" si="3"/>
        <v>55000</v>
      </c>
    </row>
    <row r="21" spans="1:7" x14ac:dyDescent="0.25">
      <c r="A21" s="13">
        <v>0.01</v>
      </c>
      <c r="B21" s="14">
        <v>1600</v>
      </c>
      <c r="C21" s="38">
        <f>SUM(A9:A21)</f>
        <v>0.99</v>
      </c>
      <c r="D21" s="15">
        <f t="shared" si="0"/>
        <v>1000</v>
      </c>
      <c r="E21" s="15">
        <f t="shared" si="1"/>
        <v>0</v>
      </c>
      <c r="F21" s="15">
        <f t="shared" si="2"/>
        <v>600</v>
      </c>
      <c r="G21" s="16">
        <f t="shared" si="3"/>
        <v>55000</v>
      </c>
    </row>
    <row r="22" spans="1:7" ht="13" thickBot="1" x14ac:dyDescent="0.3">
      <c r="A22" s="17">
        <v>0.01</v>
      </c>
      <c r="B22" s="18">
        <v>1700</v>
      </c>
      <c r="C22" s="39">
        <f>SUM(A9:A22)</f>
        <v>1</v>
      </c>
      <c r="D22" s="19">
        <f t="shared" si="0"/>
        <v>1000</v>
      </c>
      <c r="E22" s="19">
        <f t="shared" si="1"/>
        <v>0</v>
      </c>
      <c r="F22" s="19">
        <f t="shared" si="2"/>
        <v>700</v>
      </c>
      <c r="G22" s="20">
        <f t="shared" si="3"/>
        <v>55000</v>
      </c>
    </row>
    <row r="23" spans="1:7" ht="13.5" thickBot="1" x14ac:dyDescent="0.35">
      <c r="A23" s="21" t="s">
        <v>2</v>
      </c>
      <c r="B23" s="22">
        <f>SUMPRODUCT($A$9:$A$22,B9:B22)</f>
        <v>1026</v>
      </c>
      <c r="C23" s="22"/>
      <c r="D23" s="22">
        <f>SUMPRODUCT($A$9:$A$22,D9:D22)</f>
        <v>915</v>
      </c>
      <c r="E23" s="22">
        <f>SUMPRODUCT(E9:E22,A9:A22)</f>
        <v>85</v>
      </c>
      <c r="F23" s="22">
        <f>SUMPRODUCT(F9:F22,A9:A22)</f>
        <v>111</v>
      </c>
      <c r="G23" s="55">
        <f>SUMPRODUCT(G9:G22,A9:A22)</f>
        <v>49900</v>
      </c>
    </row>
    <row r="24" spans="1:7" ht="7.5" customHeight="1" thickBot="1" x14ac:dyDescent="0.3"/>
    <row r="25" spans="1:7" ht="13" thickBot="1" x14ac:dyDescent="0.3">
      <c r="A25" s="253" t="s">
        <v>63</v>
      </c>
      <c r="B25" s="45"/>
      <c r="C25" s="45"/>
      <c r="D25" s="45"/>
      <c r="E25" s="45"/>
      <c r="F25" s="51">
        <f>C5+100</f>
        <v>1100</v>
      </c>
    </row>
    <row r="26" spans="1:7" x14ac:dyDescent="0.25">
      <c r="A26" s="254" t="s">
        <v>64</v>
      </c>
      <c r="B26" s="41"/>
      <c r="C26" s="41"/>
      <c r="D26" s="41"/>
      <c r="E26" s="41"/>
      <c r="F26" s="42">
        <f>VLOOKUP(C5,B9:C22,2,TRUE)</f>
        <v>0.51</v>
      </c>
    </row>
    <row r="27" spans="1:7" x14ac:dyDescent="0.25">
      <c r="A27" s="254" t="s">
        <v>65</v>
      </c>
      <c r="B27" s="41"/>
      <c r="C27" s="41"/>
      <c r="D27" s="41"/>
      <c r="E27" s="41"/>
      <c r="F27" s="42">
        <f>1-F26</f>
        <v>0.49</v>
      </c>
    </row>
    <row r="28" spans="1:7" ht="13.5" thickBot="1" x14ac:dyDescent="0.35">
      <c r="A28" s="43" t="s">
        <v>6</v>
      </c>
      <c r="B28" s="44"/>
      <c r="C28" s="44"/>
      <c r="D28" s="44"/>
      <c r="E28" s="44"/>
      <c r="F28" s="57">
        <f>G47</f>
        <v>52340</v>
      </c>
    </row>
    <row r="29" spans="1:7" ht="13.5" thickBot="1" x14ac:dyDescent="0.35">
      <c r="A29" s="53" t="s">
        <v>9</v>
      </c>
      <c r="B29" s="54"/>
      <c r="C29" s="54"/>
      <c r="D29" s="54"/>
      <c r="E29" s="54"/>
      <c r="F29" s="56">
        <f>F28-G23</f>
        <v>2440</v>
      </c>
    </row>
    <row r="30" spans="1:7" ht="13" thickBot="1" x14ac:dyDescent="0.3">
      <c r="A30" s="40"/>
      <c r="B30" s="40"/>
      <c r="C30" s="40"/>
      <c r="D30" s="40"/>
      <c r="E30" s="40"/>
      <c r="F30" s="40"/>
    </row>
    <row r="31" spans="1:7" ht="13.5" thickBot="1" x14ac:dyDescent="0.35">
      <c r="A31" s="263" t="s">
        <v>1</v>
      </c>
      <c r="B31" s="264"/>
      <c r="C31" s="264"/>
      <c r="D31" s="264"/>
      <c r="E31" s="46">
        <f>F25</f>
        <v>1100</v>
      </c>
      <c r="F31" s="47"/>
      <c r="G31" s="48"/>
    </row>
    <row r="32" spans="1:7" ht="41.5" thickBot="1" x14ac:dyDescent="0.45">
      <c r="A32" s="255" t="s">
        <v>60</v>
      </c>
      <c r="B32" s="256" t="s">
        <v>61</v>
      </c>
      <c r="C32" s="36" t="s">
        <v>62</v>
      </c>
      <c r="D32" s="36" t="s">
        <v>3</v>
      </c>
      <c r="E32" s="36" t="s">
        <v>4</v>
      </c>
      <c r="F32" s="36" t="s">
        <v>5</v>
      </c>
      <c r="G32" s="8" t="s">
        <v>0</v>
      </c>
    </row>
    <row r="33" spans="1:7" x14ac:dyDescent="0.25">
      <c r="A33" s="26">
        <f t="shared" ref="A33:B46" si="4">A9</f>
        <v>0.01</v>
      </c>
      <c r="B33" s="27">
        <f t="shared" si="4"/>
        <v>400</v>
      </c>
      <c r="C33" s="37">
        <f>A33</f>
        <v>0.01</v>
      </c>
      <c r="D33" s="28">
        <f t="shared" ref="D33:D46" si="5">MIN(B33,$F$25)</f>
        <v>400</v>
      </c>
      <c r="E33" s="28">
        <f t="shared" ref="E33:E46" si="6">MAX($F$25-D33,0)</f>
        <v>700</v>
      </c>
      <c r="F33" s="28">
        <f t="shared" ref="F33:F46" si="7">MAX(B33-$F$25,0)</f>
        <v>0</v>
      </c>
      <c r="G33" s="29">
        <f>D33*($C$3-$C$2)+E33*($C$4-$C$2)</f>
        <v>18500</v>
      </c>
    </row>
    <row r="34" spans="1:7" x14ac:dyDescent="0.25">
      <c r="A34" s="24">
        <f t="shared" si="4"/>
        <v>0.02</v>
      </c>
      <c r="B34" s="25">
        <f t="shared" si="4"/>
        <v>500</v>
      </c>
      <c r="C34" s="38">
        <f>SUM(A33:A34)</f>
        <v>0.03</v>
      </c>
      <c r="D34" s="15">
        <f t="shared" si="5"/>
        <v>500</v>
      </c>
      <c r="E34" s="15">
        <f t="shared" si="6"/>
        <v>600</v>
      </c>
      <c r="F34" s="15">
        <f t="shared" si="7"/>
        <v>0</v>
      </c>
      <c r="G34" s="16">
        <f t="shared" ref="G34:G46" si="8">D34*($C$3-$C$2)+E34*($C$4-$C$2)</f>
        <v>24500</v>
      </c>
    </row>
    <row r="35" spans="1:7" x14ac:dyDescent="0.25">
      <c r="A35" s="24">
        <f t="shared" si="4"/>
        <v>0.04</v>
      </c>
      <c r="B35" s="25">
        <f t="shared" si="4"/>
        <v>600</v>
      </c>
      <c r="C35" s="38">
        <f>SUM(A33:A35)</f>
        <v>7.0000000000000007E-2</v>
      </c>
      <c r="D35" s="15">
        <f t="shared" si="5"/>
        <v>600</v>
      </c>
      <c r="E35" s="15">
        <f t="shared" si="6"/>
        <v>500</v>
      </c>
      <c r="F35" s="15">
        <f t="shared" si="7"/>
        <v>0</v>
      </c>
      <c r="G35" s="16">
        <f t="shared" si="8"/>
        <v>30500</v>
      </c>
    </row>
    <row r="36" spans="1:7" x14ac:dyDescent="0.25">
      <c r="A36" s="24">
        <f t="shared" si="4"/>
        <v>0.08</v>
      </c>
      <c r="B36" s="25">
        <f t="shared" si="4"/>
        <v>700</v>
      </c>
      <c r="C36" s="38">
        <f>SUM(A33:A36)</f>
        <v>0.15000000000000002</v>
      </c>
      <c r="D36" s="15">
        <f t="shared" si="5"/>
        <v>700</v>
      </c>
      <c r="E36" s="15">
        <f t="shared" si="6"/>
        <v>400</v>
      </c>
      <c r="F36" s="15">
        <f t="shared" si="7"/>
        <v>0</v>
      </c>
      <c r="G36" s="16">
        <f t="shared" si="8"/>
        <v>36500</v>
      </c>
    </row>
    <row r="37" spans="1:7" x14ac:dyDescent="0.25">
      <c r="A37" s="24">
        <f t="shared" si="4"/>
        <v>0.09</v>
      </c>
      <c r="B37" s="25">
        <f t="shared" si="4"/>
        <v>800</v>
      </c>
      <c r="C37" s="38">
        <f>SUM(A33:A37)</f>
        <v>0.24000000000000002</v>
      </c>
      <c r="D37" s="15">
        <f t="shared" si="5"/>
        <v>800</v>
      </c>
      <c r="E37" s="15">
        <f t="shared" si="6"/>
        <v>300</v>
      </c>
      <c r="F37" s="15">
        <f t="shared" si="7"/>
        <v>0</v>
      </c>
      <c r="G37" s="16">
        <f t="shared" si="8"/>
        <v>42500</v>
      </c>
    </row>
    <row r="38" spans="1:7" x14ac:dyDescent="0.25">
      <c r="A38" s="24">
        <f t="shared" si="4"/>
        <v>0.11</v>
      </c>
      <c r="B38" s="25">
        <f t="shared" si="4"/>
        <v>900</v>
      </c>
      <c r="C38" s="38">
        <f>SUM(A33:A38)</f>
        <v>0.35000000000000003</v>
      </c>
      <c r="D38" s="15">
        <f t="shared" si="5"/>
        <v>900</v>
      </c>
      <c r="E38" s="15">
        <f t="shared" si="6"/>
        <v>200</v>
      </c>
      <c r="F38" s="15">
        <f t="shared" si="7"/>
        <v>0</v>
      </c>
      <c r="G38" s="16">
        <f t="shared" si="8"/>
        <v>48500</v>
      </c>
    </row>
    <row r="39" spans="1:7" x14ac:dyDescent="0.25">
      <c r="A39" s="24">
        <f t="shared" si="4"/>
        <v>0.16</v>
      </c>
      <c r="B39" s="25">
        <f t="shared" si="4"/>
        <v>1000</v>
      </c>
      <c r="C39" s="38">
        <f>SUM(A33:A39)</f>
        <v>0.51</v>
      </c>
      <c r="D39" s="15">
        <f t="shared" si="5"/>
        <v>1000</v>
      </c>
      <c r="E39" s="15">
        <f t="shared" si="6"/>
        <v>100</v>
      </c>
      <c r="F39" s="15">
        <f t="shared" si="7"/>
        <v>0</v>
      </c>
      <c r="G39" s="16">
        <f t="shared" si="8"/>
        <v>54500</v>
      </c>
    </row>
    <row r="40" spans="1:7" x14ac:dyDescent="0.25">
      <c r="A40" s="24">
        <f t="shared" si="4"/>
        <v>0.2</v>
      </c>
      <c r="B40" s="25">
        <f t="shared" si="4"/>
        <v>1100</v>
      </c>
      <c r="C40" s="38">
        <f>SUM(A33:A40)</f>
        <v>0.71</v>
      </c>
      <c r="D40" s="15">
        <f t="shared" si="5"/>
        <v>1100</v>
      </c>
      <c r="E40" s="15">
        <f t="shared" si="6"/>
        <v>0</v>
      </c>
      <c r="F40" s="15">
        <f t="shared" si="7"/>
        <v>0</v>
      </c>
      <c r="G40" s="16">
        <f t="shared" si="8"/>
        <v>60500</v>
      </c>
    </row>
    <row r="41" spans="1:7" x14ac:dyDescent="0.25">
      <c r="A41" s="24">
        <f t="shared" si="4"/>
        <v>0.11</v>
      </c>
      <c r="B41" s="25">
        <f t="shared" si="4"/>
        <v>1200</v>
      </c>
      <c r="C41" s="38">
        <f>SUM(A33:A41)</f>
        <v>0.82</v>
      </c>
      <c r="D41" s="15">
        <f t="shared" si="5"/>
        <v>1100</v>
      </c>
      <c r="E41" s="15">
        <f t="shared" si="6"/>
        <v>0</v>
      </c>
      <c r="F41" s="15">
        <f t="shared" si="7"/>
        <v>100</v>
      </c>
      <c r="G41" s="16">
        <f t="shared" si="8"/>
        <v>60500</v>
      </c>
    </row>
    <row r="42" spans="1:7" x14ac:dyDescent="0.25">
      <c r="A42" s="24">
        <f t="shared" si="4"/>
        <v>0.1</v>
      </c>
      <c r="B42" s="25">
        <f t="shared" si="4"/>
        <v>1300</v>
      </c>
      <c r="C42" s="38">
        <f>SUM(A33:A42)</f>
        <v>0.91999999999999993</v>
      </c>
      <c r="D42" s="15">
        <f t="shared" si="5"/>
        <v>1100</v>
      </c>
      <c r="E42" s="15">
        <f t="shared" si="6"/>
        <v>0</v>
      </c>
      <c r="F42" s="15">
        <f t="shared" si="7"/>
        <v>200</v>
      </c>
      <c r="G42" s="16">
        <f t="shared" si="8"/>
        <v>60500</v>
      </c>
    </row>
    <row r="43" spans="1:7" x14ac:dyDescent="0.25">
      <c r="A43" s="24">
        <f t="shared" si="4"/>
        <v>0.04</v>
      </c>
      <c r="B43" s="25">
        <f t="shared" si="4"/>
        <v>1400</v>
      </c>
      <c r="C43" s="38">
        <f>SUM(A33:A43)</f>
        <v>0.96</v>
      </c>
      <c r="D43" s="15">
        <f t="shared" si="5"/>
        <v>1100</v>
      </c>
      <c r="E43" s="15">
        <f t="shared" si="6"/>
        <v>0</v>
      </c>
      <c r="F43" s="15">
        <f t="shared" si="7"/>
        <v>300</v>
      </c>
      <c r="G43" s="16">
        <f t="shared" si="8"/>
        <v>60500</v>
      </c>
    </row>
    <row r="44" spans="1:7" x14ac:dyDescent="0.25">
      <c r="A44" s="24">
        <f t="shared" si="4"/>
        <v>0.02</v>
      </c>
      <c r="B44" s="25">
        <f t="shared" si="4"/>
        <v>1500</v>
      </c>
      <c r="C44" s="38">
        <f>SUM(A33:A44)</f>
        <v>0.98</v>
      </c>
      <c r="D44" s="15">
        <f t="shared" si="5"/>
        <v>1100</v>
      </c>
      <c r="E44" s="15">
        <f t="shared" si="6"/>
        <v>0</v>
      </c>
      <c r="F44" s="15">
        <f t="shared" si="7"/>
        <v>400</v>
      </c>
      <c r="G44" s="16">
        <f t="shared" si="8"/>
        <v>60500</v>
      </c>
    </row>
    <row r="45" spans="1:7" x14ac:dyDescent="0.25">
      <c r="A45" s="24">
        <f t="shared" si="4"/>
        <v>0.01</v>
      </c>
      <c r="B45" s="25">
        <f t="shared" si="4"/>
        <v>1600</v>
      </c>
      <c r="C45" s="38">
        <f>SUM(A33:A45)</f>
        <v>0.99</v>
      </c>
      <c r="D45" s="15">
        <f t="shared" si="5"/>
        <v>1100</v>
      </c>
      <c r="E45" s="15">
        <f t="shared" si="6"/>
        <v>0</v>
      </c>
      <c r="F45" s="15">
        <f t="shared" si="7"/>
        <v>500</v>
      </c>
      <c r="G45" s="16">
        <f t="shared" si="8"/>
        <v>60500</v>
      </c>
    </row>
    <row r="46" spans="1:7" ht="13" thickBot="1" x14ac:dyDescent="0.3">
      <c r="A46" s="30">
        <f t="shared" si="4"/>
        <v>0.01</v>
      </c>
      <c r="B46" s="31">
        <f t="shared" si="4"/>
        <v>1700</v>
      </c>
      <c r="C46" s="39">
        <f>SUM(A33:A46)</f>
        <v>1</v>
      </c>
      <c r="D46" s="32">
        <f t="shared" si="5"/>
        <v>1100</v>
      </c>
      <c r="E46" s="32">
        <f t="shared" si="6"/>
        <v>0</v>
      </c>
      <c r="F46" s="32">
        <f t="shared" si="7"/>
        <v>600</v>
      </c>
      <c r="G46" s="33">
        <f t="shared" si="8"/>
        <v>60500</v>
      </c>
    </row>
    <row r="47" spans="1:7" ht="13.5" thickBot="1" x14ac:dyDescent="0.35">
      <c r="A47" s="21" t="s">
        <v>2</v>
      </c>
      <c r="B47" s="22">
        <f>SUMPRODUCT($A$9:$A$22,B33:B46)</f>
        <v>1026</v>
      </c>
      <c r="C47" s="22"/>
      <c r="D47" s="22">
        <f>SUMPRODUCT($A$9:$A$22,D33:D46)</f>
        <v>964</v>
      </c>
      <c r="E47" s="22">
        <f>SUMPRODUCT(E33:E46,A33:A46)</f>
        <v>136</v>
      </c>
      <c r="F47" s="22">
        <f>SUMPRODUCT(F33:F46,A33:A46)</f>
        <v>62</v>
      </c>
      <c r="G47" s="23">
        <f>SUMPRODUCT(G33:G46,A33:A46)</f>
        <v>52340</v>
      </c>
    </row>
  </sheetData>
  <mergeCells count="2">
    <mergeCell ref="A7:D7"/>
    <mergeCell ref="A31:D31"/>
  </mergeCells>
  <phoneticPr fontId="0" type="noConversion"/>
  <pageMargins left="0.75" right="0.75" top="1" bottom="1" header="0.5" footer="0.5"/>
  <pageSetup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8"/>
  <sheetViews>
    <sheetView showGridLines="0" zoomScale="110" workbookViewId="0">
      <selection activeCell="A14" sqref="A14"/>
    </sheetView>
  </sheetViews>
  <sheetFormatPr defaultRowHeight="12.5" x14ac:dyDescent="0.25"/>
  <cols>
    <col min="4" max="4" width="22.26953125" customWidth="1"/>
    <col min="5" max="5" width="14" customWidth="1"/>
    <col min="6" max="6" width="11.26953125" bestFit="1" customWidth="1"/>
  </cols>
  <sheetData>
    <row r="1" spans="1:5" ht="13" x14ac:dyDescent="0.3">
      <c r="A1" s="262" t="s">
        <v>66</v>
      </c>
    </row>
    <row r="2" spans="1:5" ht="6" customHeight="1" x14ac:dyDescent="0.25"/>
    <row r="3" spans="1:5" ht="17" thickBot="1" x14ac:dyDescent="0.4">
      <c r="A3" s="63" t="s">
        <v>8</v>
      </c>
      <c r="B3" s="64"/>
      <c r="C3" s="64"/>
      <c r="D3" s="64"/>
      <c r="E3" s="64"/>
    </row>
    <row r="4" spans="1:5" ht="17" x14ac:dyDescent="0.4">
      <c r="A4" s="241" t="s">
        <v>67</v>
      </c>
      <c r="B4" s="119"/>
      <c r="C4" s="119"/>
      <c r="D4" s="119"/>
      <c r="E4" s="214">
        <v>350</v>
      </c>
    </row>
    <row r="5" spans="1:5" ht="16.5" x14ac:dyDescent="0.35">
      <c r="A5" s="257" t="s">
        <v>68</v>
      </c>
      <c r="B5" s="121"/>
      <c r="C5" s="121"/>
      <c r="D5" s="121"/>
      <c r="E5" s="215">
        <v>100</v>
      </c>
    </row>
    <row r="6" spans="1:5" ht="16.5" x14ac:dyDescent="0.35">
      <c r="A6" s="257" t="s">
        <v>22</v>
      </c>
      <c r="B6" s="121"/>
      <c r="C6" s="121"/>
      <c r="D6" s="121"/>
      <c r="E6" s="216">
        <v>100</v>
      </c>
    </row>
    <row r="7" spans="1:5" ht="16.5" x14ac:dyDescent="0.35">
      <c r="A7" s="120" t="s">
        <v>23</v>
      </c>
      <c r="B7" s="121"/>
      <c r="C7" s="121"/>
      <c r="D7" s="121"/>
      <c r="E7" s="216">
        <v>250</v>
      </c>
    </row>
    <row r="8" spans="1:5" ht="17" thickBot="1" x14ac:dyDescent="0.4">
      <c r="A8" s="122" t="s">
        <v>24</v>
      </c>
      <c r="B8" s="123"/>
      <c r="C8" s="123"/>
      <c r="D8" s="123"/>
      <c r="E8" s="124">
        <v>80</v>
      </c>
    </row>
    <row r="9" spans="1:5" ht="7.5" customHeight="1" x14ac:dyDescent="0.35">
      <c r="A9" s="76"/>
      <c r="B9" s="76"/>
      <c r="C9" s="76"/>
      <c r="D9" s="76"/>
      <c r="E9" s="76"/>
    </row>
    <row r="10" spans="1:5" ht="18.75" customHeight="1" thickBot="1" x14ac:dyDescent="0.4">
      <c r="A10" s="63" t="s">
        <v>38</v>
      </c>
      <c r="B10" s="76"/>
      <c r="C10" s="76"/>
      <c r="D10" s="76"/>
      <c r="E10" s="76"/>
    </row>
    <row r="11" spans="1:5" ht="19.5" x14ac:dyDescent="0.5">
      <c r="A11" s="242" t="s">
        <v>49</v>
      </c>
      <c r="B11" s="116"/>
      <c r="C11" s="116"/>
      <c r="D11" s="116"/>
      <c r="E11" s="217">
        <f>E6-E8</f>
        <v>20</v>
      </c>
    </row>
    <row r="12" spans="1:5" ht="19.5" x14ac:dyDescent="0.5">
      <c r="A12" s="118" t="s">
        <v>50</v>
      </c>
      <c r="B12" s="117"/>
      <c r="C12" s="117"/>
      <c r="D12" s="117"/>
      <c r="E12" s="218">
        <f>E7-E6</f>
        <v>150</v>
      </c>
    </row>
    <row r="13" spans="1:5" ht="18.5" x14ac:dyDescent="0.35">
      <c r="A13" s="118" t="s">
        <v>70</v>
      </c>
      <c r="B13" s="117"/>
      <c r="C13" s="117"/>
      <c r="D13" s="117"/>
      <c r="E13" s="219">
        <f>E12/(E11+E12)</f>
        <v>0.88235294117647056</v>
      </c>
    </row>
    <row r="14" spans="1:5" ht="17" thickBot="1" x14ac:dyDescent="0.4">
      <c r="A14" s="118" t="s">
        <v>71</v>
      </c>
      <c r="B14" s="117"/>
      <c r="C14" s="117"/>
      <c r="D14" s="117"/>
      <c r="E14" s="220">
        <f>NORMINV(E13,E4,E5)</f>
        <v>468.68314327558181</v>
      </c>
    </row>
    <row r="15" spans="1:5" ht="17" thickBot="1" x14ac:dyDescent="0.4">
      <c r="A15" s="227" t="s">
        <v>26</v>
      </c>
      <c r="B15" s="228"/>
      <c r="C15" s="228"/>
      <c r="D15" s="228"/>
      <c r="E15" s="229">
        <f>($E$7-$E$8)*$E$4*NORMDIST((E14-$E$4)/$E$5,0,1,1)-($E$7-$E$8)*$E$5*NORMDIST((E14-$E$4)/$E$5,0,1,0)-E14*($E$6-$E$8)*NORMDIST(E14,$E$4,$E$5,1)+E14*($E$7-$E$6)*(1-NORMDIST(E14,$E$4,$E$5,1))</f>
        <v>49146.547587821762</v>
      </c>
    </row>
    <row r="17" spans="1:5" ht="7.5" customHeight="1" x14ac:dyDescent="0.35">
      <c r="A17" s="78"/>
      <c r="B17" s="78"/>
      <c r="C17" s="78"/>
      <c r="D17" s="79"/>
      <c r="E17" s="80"/>
    </row>
    <row r="18" spans="1:5" x14ac:dyDescent="0.25">
      <c r="E18" s="61"/>
    </row>
  </sheetData>
  <phoneticPr fontId="0" type="noConversion"/>
  <pageMargins left="0.75" right="0.75" top="1" bottom="1" header="0.5" footer="0.5"/>
  <pageSetup orientation="portrait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0"/>
  <sheetViews>
    <sheetView showGridLines="0" zoomScale="110" workbookViewId="0"/>
  </sheetViews>
  <sheetFormatPr defaultRowHeight="12.5" x14ac:dyDescent="0.25"/>
  <cols>
    <col min="4" max="4" width="22.26953125" customWidth="1"/>
    <col min="5" max="5" width="14.81640625" customWidth="1"/>
    <col min="6" max="6" width="14" customWidth="1"/>
    <col min="7" max="7" width="11.26953125" bestFit="1" customWidth="1"/>
  </cols>
  <sheetData>
    <row r="1" spans="1:6" ht="13" x14ac:dyDescent="0.3">
      <c r="A1" s="262" t="s">
        <v>88</v>
      </c>
    </row>
    <row r="2" spans="1:6" ht="6" customHeight="1" x14ac:dyDescent="0.25"/>
    <row r="3" spans="1:6" ht="17" thickBot="1" x14ac:dyDescent="0.4">
      <c r="A3" s="63" t="s">
        <v>8</v>
      </c>
      <c r="B3" s="64"/>
      <c r="C3" s="64"/>
      <c r="D3" s="64"/>
      <c r="E3" s="64" t="s">
        <v>12</v>
      </c>
      <c r="F3" s="64" t="s">
        <v>13</v>
      </c>
    </row>
    <row r="4" spans="1:6" ht="17" x14ac:dyDescent="0.4">
      <c r="A4" s="139" t="s">
        <v>69</v>
      </c>
      <c r="B4" s="67"/>
      <c r="C4" s="67"/>
      <c r="D4" s="67"/>
      <c r="E4" s="68">
        <v>350</v>
      </c>
      <c r="F4" s="69">
        <f>E4</f>
        <v>350</v>
      </c>
    </row>
    <row r="5" spans="1:6" ht="16.5" x14ac:dyDescent="0.35">
      <c r="A5" s="258" t="s">
        <v>68</v>
      </c>
      <c r="B5" s="71"/>
      <c r="C5" s="71"/>
      <c r="D5" s="71"/>
      <c r="E5" s="72">
        <v>100</v>
      </c>
      <c r="F5" s="73">
        <f>E5</f>
        <v>100</v>
      </c>
    </row>
    <row r="6" spans="1:6" ht="16.5" x14ac:dyDescent="0.35">
      <c r="A6" s="258" t="s">
        <v>22</v>
      </c>
      <c r="B6" s="71"/>
      <c r="C6" s="71"/>
      <c r="D6" s="71"/>
      <c r="E6" s="74">
        <v>100</v>
      </c>
      <c r="F6" s="75">
        <f>E6</f>
        <v>100</v>
      </c>
    </row>
    <row r="7" spans="1:6" ht="16.5" x14ac:dyDescent="0.35">
      <c r="A7" s="70" t="s">
        <v>23</v>
      </c>
      <c r="B7" s="71"/>
      <c r="C7" s="71"/>
      <c r="D7" s="71"/>
      <c r="E7" s="74">
        <v>250</v>
      </c>
      <c r="F7" s="75">
        <f>E7</f>
        <v>250</v>
      </c>
    </row>
    <row r="8" spans="1:6" ht="16.5" x14ac:dyDescent="0.35">
      <c r="A8" s="70" t="s">
        <v>24</v>
      </c>
      <c r="B8" s="71"/>
      <c r="C8" s="71"/>
      <c r="D8" s="71"/>
      <c r="E8" s="74">
        <v>80</v>
      </c>
      <c r="F8" s="74">
        <f>E8</f>
        <v>80</v>
      </c>
    </row>
    <row r="9" spans="1:6" ht="7.5" customHeight="1" x14ac:dyDescent="0.35">
      <c r="A9" s="76"/>
      <c r="B9" s="76"/>
      <c r="C9" s="76"/>
      <c r="D9" s="76"/>
      <c r="E9" s="76"/>
      <c r="F9" s="76"/>
    </row>
    <row r="10" spans="1:6" ht="2.25" customHeight="1" thickBot="1" x14ac:dyDescent="0.4">
      <c r="A10" s="63"/>
      <c r="B10" s="76"/>
      <c r="C10" s="76"/>
      <c r="D10" s="76"/>
      <c r="E10" s="76"/>
      <c r="F10" s="76"/>
    </row>
    <row r="11" spans="1:6" ht="19.5" x14ac:dyDescent="0.5">
      <c r="A11" s="243" t="s">
        <v>49</v>
      </c>
      <c r="B11" s="125"/>
      <c r="C11" s="125"/>
      <c r="D11" s="125"/>
      <c r="E11" s="126">
        <f>E6-E8</f>
        <v>20</v>
      </c>
      <c r="F11" s="127">
        <f>F6-F8</f>
        <v>20</v>
      </c>
    </row>
    <row r="12" spans="1:6" ht="19.5" x14ac:dyDescent="0.5">
      <c r="A12" s="131" t="s">
        <v>50</v>
      </c>
      <c r="B12" s="128"/>
      <c r="C12" s="128"/>
      <c r="D12" s="128"/>
      <c r="E12" s="129">
        <f>E7-E6</f>
        <v>150</v>
      </c>
      <c r="F12" s="130">
        <f>F7-F6</f>
        <v>150</v>
      </c>
    </row>
    <row r="13" spans="1:6" ht="17" thickBot="1" x14ac:dyDescent="0.4">
      <c r="A13" s="131" t="s">
        <v>76</v>
      </c>
      <c r="B13" s="128"/>
      <c r="C13" s="128"/>
      <c r="D13" s="128"/>
      <c r="E13" s="132">
        <f>NORMSDIST((E14-E4)/E5)</f>
        <v>0.84134474606854304</v>
      </c>
      <c r="F13" s="133">
        <f>F12/(F11+F12)</f>
        <v>0.88235294117647056</v>
      </c>
    </row>
    <row r="14" spans="1:6" ht="17" thickBot="1" x14ac:dyDescent="0.4">
      <c r="A14" s="131" t="s">
        <v>72</v>
      </c>
      <c r="B14" s="134"/>
      <c r="C14" s="134"/>
      <c r="D14" s="134"/>
      <c r="E14" s="230">
        <v>450</v>
      </c>
      <c r="F14" s="135">
        <f>NORMINV(F13,F4,F5)</f>
        <v>468.68314327558181</v>
      </c>
    </row>
    <row r="15" spans="1:6" ht="16.5" x14ac:dyDescent="0.35">
      <c r="A15" s="137" t="s">
        <v>26</v>
      </c>
      <c r="B15" s="221"/>
      <c r="C15" s="221"/>
      <c r="D15" s="221"/>
      <c r="E15" s="225">
        <f>($E$7-$E$8)*$E$4*NORMDIST((E14-$E$4)/$E$5,0,1,1)-($E$7-$E$8)*$E$5*NORMDIST((E14-$E$4)/$E$5,0,1,0)-E14*($E$6-$E$8)*NORMDIST(E14,$E$4,$E$5,1)+E14*($E$7-$E$6)*(1-NORMDIST(E14,$E$4,$E$5,1))</f>
        <v>49083.63700000933</v>
      </c>
      <c r="F15" s="222">
        <f>($F$7-$F$8)*$F$4*NORMDIST((F14-$F$4)/$F$5,0,1,1)-($F$7-$F$8)*$F$5*NORMDIST((F14-$F$4)/$F$5,0,1,0)-F14*($F$6-$F$8)*NORMDIST(F14,$F$4,$F$5,1)+F14*($F$7-$F$6)*(1-NORMDIST(F14,$F$4,$F$5,1))</f>
        <v>49146.547587821762</v>
      </c>
    </row>
    <row r="16" spans="1:6" ht="16.5" x14ac:dyDescent="0.35">
      <c r="A16" s="82" t="s">
        <v>27</v>
      </c>
      <c r="B16" s="77"/>
      <c r="C16" s="77"/>
      <c r="D16" s="77"/>
      <c r="E16" s="136">
        <f>(E14-$E$4)*NORMDIST((E14-$E$4)/$E$5,0,1,1)+$E$5*NORMDIST((E14-$E$4)/$E$5,0,1,0)</f>
        <v>108.33154705876863</v>
      </c>
      <c r="F16" s="138">
        <f>(F14-$F$4)*NORMDIST((F14-$F$4)/$F$5,0,1,1)+$F$5*NORMDIST((F14-$F$4)/$F$5,0,1,0)</f>
        <v>124.44661119715008</v>
      </c>
    </row>
    <row r="17" spans="1:6" ht="17" thickBot="1" x14ac:dyDescent="0.4">
      <c r="A17" s="65" t="s">
        <v>28</v>
      </c>
      <c r="B17" s="223"/>
      <c r="C17" s="223"/>
      <c r="D17" s="223"/>
      <c r="E17" s="226">
        <f>($E$4-E14)*(1-NORMDIST((E14-$E$4)/$E$5,0,1,1))+$E$5*NORMDIST((E14-$E$4)/$E$5,0,1,0)</f>
        <v>8.331547058768642</v>
      </c>
      <c r="F17" s="224">
        <f>($F$4-F14)*(1-NORMDIST((F14-$F$4)/$F$5,0,1,1))+$F$5*NORMDIST((F14-$F$4)/$F$5,0,1,0)</f>
        <v>5.7634679215682496</v>
      </c>
    </row>
    <row r="19" spans="1:6" ht="7.5" customHeight="1" x14ac:dyDescent="0.35">
      <c r="A19" s="78"/>
      <c r="B19" s="78"/>
      <c r="C19" s="78"/>
      <c r="D19" s="79"/>
      <c r="E19" s="80"/>
      <c r="F19" s="80"/>
    </row>
    <row r="20" spans="1:6" x14ac:dyDescent="0.25">
      <c r="F20" s="61"/>
    </row>
  </sheetData>
  <pageMargins left="0.75" right="0.75" top="1" bottom="1" header="0.5" footer="0.5"/>
  <pageSetup orientation="portrait" horizontalDpi="4294967293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9"/>
  <sheetViews>
    <sheetView workbookViewId="0">
      <selection activeCell="A15" sqref="A15"/>
    </sheetView>
  </sheetViews>
  <sheetFormatPr defaultRowHeight="12.5" x14ac:dyDescent="0.25"/>
  <cols>
    <col min="4" max="4" width="17.81640625" customWidth="1"/>
    <col min="5" max="5" width="12.81640625" customWidth="1"/>
    <col min="6" max="6" width="11.54296875" customWidth="1"/>
    <col min="7" max="7" width="4.1796875" customWidth="1"/>
    <col min="8" max="8" width="13.7265625" customWidth="1"/>
    <col min="9" max="9" width="8.453125" customWidth="1"/>
  </cols>
  <sheetData>
    <row r="1" spans="1:9" ht="14" x14ac:dyDescent="0.3">
      <c r="A1" s="259" t="s">
        <v>89</v>
      </c>
    </row>
    <row r="3" spans="1:9" ht="14.5" thickBot="1" x14ac:dyDescent="0.35">
      <c r="A3" s="140" t="s">
        <v>8</v>
      </c>
      <c r="B3" s="141"/>
      <c r="C3" s="141"/>
      <c r="D3" s="141"/>
      <c r="E3" s="213" t="s">
        <v>32</v>
      </c>
      <c r="F3" s="213" t="s">
        <v>31</v>
      </c>
      <c r="G3" s="141"/>
      <c r="H3" s="140" t="s">
        <v>30</v>
      </c>
      <c r="I3" s="141"/>
    </row>
    <row r="4" spans="1:9" ht="14.5" x14ac:dyDescent="0.35">
      <c r="A4" s="142" t="s">
        <v>73</v>
      </c>
      <c r="B4" s="143"/>
      <c r="C4" s="143"/>
      <c r="D4" s="143"/>
      <c r="E4" s="144">
        <v>150</v>
      </c>
      <c r="F4" s="145">
        <v>150</v>
      </c>
      <c r="G4" s="141"/>
      <c r="H4" s="146" t="s">
        <v>77</v>
      </c>
      <c r="I4" s="147" t="s">
        <v>25</v>
      </c>
    </row>
    <row r="5" spans="1:9" ht="14" x14ac:dyDescent="0.3">
      <c r="A5" s="148" t="s">
        <v>74</v>
      </c>
      <c r="B5" s="149"/>
      <c r="C5" s="149"/>
      <c r="D5" s="149"/>
      <c r="E5" s="150">
        <v>40</v>
      </c>
      <c r="F5" s="151">
        <v>40</v>
      </c>
      <c r="G5" s="141"/>
      <c r="H5" s="152">
        <v>200</v>
      </c>
      <c r="I5" s="153">
        <v>50</v>
      </c>
    </row>
    <row r="6" spans="1:9" ht="15" thickBot="1" x14ac:dyDescent="0.4">
      <c r="A6" s="148" t="s">
        <v>39</v>
      </c>
      <c r="B6" s="149"/>
      <c r="C6" s="149"/>
      <c r="D6" s="149"/>
      <c r="E6" s="154">
        <f>I5</f>
        <v>50</v>
      </c>
      <c r="F6" s="155">
        <f>IF(F15&lt;H5,I5,I6)</f>
        <v>45</v>
      </c>
      <c r="G6" s="141"/>
      <c r="H6" s="156"/>
      <c r="I6" s="188">
        <v>45</v>
      </c>
    </row>
    <row r="7" spans="1:9" ht="14.5" x14ac:dyDescent="0.35">
      <c r="A7" s="148" t="s">
        <v>40</v>
      </c>
      <c r="B7" s="149"/>
      <c r="C7" s="149"/>
      <c r="D7" s="149"/>
      <c r="E7" s="154">
        <v>200</v>
      </c>
      <c r="F7" s="155">
        <f>E7</f>
        <v>200</v>
      </c>
      <c r="G7" s="141"/>
      <c r="H7" s="187"/>
      <c r="I7" s="187"/>
    </row>
    <row r="8" spans="1:9" ht="15" thickBot="1" x14ac:dyDescent="0.4">
      <c r="A8" s="157" t="s">
        <v>41</v>
      </c>
      <c r="B8" s="158"/>
      <c r="C8" s="158"/>
      <c r="D8" s="158"/>
      <c r="E8" s="159">
        <v>0</v>
      </c>
      <c r="F8" s="160">
        <v>0</v>
      </c>
      <c r="G8" s="141"/>
      <c r="H8" s="141"/>
      <c r="I8" s="141"/>
    </row>
    <row r="9" spans="1:9" ht="12" customHeight="1" x14ac:dyDescent="0.3">
      <c r="A9" s="141"/>
      <c r="B9" s="141"/>
      <c r="C9" s="141"/>
      <c r="D9" s="141"/>
      <c r="E9" s="161"/>
      <c r="F9" s="141"/>
      <c r="G9" s="141"/>
      <c r="H9" s="141"/>
      <c r="I9" s="141"/>
    </row>
    <row r="10" spans="1:9" ht="14.5" thickBot="1" x14ac:dyDescent="0.35">
      <c r="A10" s="140" t="s">
        <v>11</v>
      </c>
      <c r="B10" s="141"/>
      <c r="C10" s="141"/>
      <c r="D10" s="141"/>
      <c r="E10" s="161"/>
      <c r="F10" s="141"/>
      <c r="G10" s="141"/>
      <c r="H10" s="141"/>
      <c r="I10" s="141"/>
    </row>
    <row r="11" spans="1:9" ht="15.5" x14ac:dyDescent="0.4">
      <c r="A11" s="162" t="s">
        <v>51</v>
      </c>
      <c r="B11" s="163"/>
      <c r="C11" s="163"/>
      <c r="D11" s="163"/>
      <c r="E11" s="164">
        <f>E6-E8</f>
        <v>50</v>
      </c>
      <c r="F11" s="165">
        <f>F6-F8</f>
        <v>45</v>
      </c>
      <c r="G11" s="141"/>
      <c r="H11" s="141"/>
      <c r="I11" s="141"/>
    </row>
    <row r="12" spans="1:9" ht="16" thickBot="1" x14ac:dyDescent="0.45">
      <c r="A12" s="183" t="s">
        <v>52</v>
      </c>
      <c r="B12" s="184"/>
      <c r="C12" s="184"/>
      <c r="D12" s="184"/>
      <c r="E12" s="189">
        <f>E7-E6</f>
        <v>150</v>
      </c>
      <c r="F12" s="160">
        <f>F7-F6</f>
        <v>155</v>
      </c>
      <c r="G12" s="141"/>
      <c r="H12" s="141"/>
      <c r="I12" s="141"/>
    </row>
    <row r="13" spans="1:9" ht="11.25" customHeight="1" x14ac:dyDescent="0.3">
      <c r="A13" s="166"/>
      <c r="B13" s="166"/>
      <c r="C13" s="166"/>
      <c r="D13" s="167"/>
      <c r="E13" s="168"/>
      <c r="F13" s="141"/>
      <c r="G13" s="141"/>
      <c r="H13" s="141"/>
      <c r="I13" s="141"/>
    </row>
    <row r="14" spans="1:9" ht="14.5" thickBot="1" x14ac:dyDescent="0.35">
      <c r="A14" s="140" t="s">
        <v>10</v>
      </c>
      <c r="B14" s="141"/>
      <c r="C14" s="141"/>
      <c r="D14" s="141"/>
      <c r="E14" s="161"/>
      <c r="F14" s="141"/>
      <c r="G14" s="141"/>
      <c r="H14" s="141"/>
      <c r="I14" s="141"/>
    </row>
    <row r="15" spans="1:9" ht="15" thickBot="1" x14ac:dyDescent="0.4">
      <c r="A15" s="169" t="s">
        <v>87</v>
      </c>
      <c r="B15" s="170"/>
      <c r="C15" s="170"/>
      <c r="D15" s="170"/>
      <c r="E15" s="171">
        <f>NORMINV(E16,E4,E5)</f>
        <v>176.97959000784329</v>
      </c>
      <c r="F15" s="172">
        <v>200</v>
      </c>
      <c r="G15" s="141"/>
      <c r="H15" s="141"/>
      <c r="I15" s="141"/>
    </row>
    <row r="16" spans="1:9" ht="14.25" customHeight="1" x14ac:dyDescent="0.35">
      <c r="A16" s="265" t="s">
        <v>75</v>
      </c>
      <c r="B16" s="266"/>
      <c r="C16" s="266"/>
      <c r="D16" s="266"/>
      <c r="E16" s="173">
        <f>E12/(E12+E11)</f>
        <v>0.75</v>
      </c>
      <c r="F16" s="174">
        <f>NORMDIST(F15,F4,F5,1)</f>
        <v>0.89435022633314476</v>
      </c>
      <c r="G16" s="141"/>
      <c r="H16" s="141"/>
      <c r="I16" s="141"/>
    </row>
    <row r="17" spans="1:9" ht="14.5" thickBot="1" x14ac:dyDescent="0.35">
      <c r="A17" s="175" t="s">
        <v>29</v>
      </c>
      <c r="B17" s="176"/>
      <c r="C17" s="176"/>
      <c r="D17" s="176"/>
      <c r="E17" s="177">
        <f>(E7-E8)*E4*NORMDIST((E15-E4)/E5,0,1,1)-(E7-E8)*E5*NORMDIST((E15-E4)/E5,0,1,0)-E15*(E6-E8)*NORMDIST(E15,E4,E5,1)+E15*(E7-E6)*(1-NORMDIST(E15,E4,E5,1))</f>
        <v>19957.787418527147</v>
      </c>
      <c r="F17" s="178">
        <f>(F7-F8)*F4*NORMDIST((F15-F4)/F5,0,1,1)-(F7-F8)*F5*NORMDIST((F15-F4)/F5,0,1,0)-F15*(F6-F8)*NORMDIST(F15,F4,F5,1)+F15*(F7-F6)*(1-NORMDIST(F15,F4,F5,1))</f>
        <v>20595.305053556378</v>
      </c>
      <c r="G17" s="141"/>
      <c r="H17" s="141"/>
      <c r="I17" s="141"/>
    </row>
    <row r="18" spans="1:9" ht="14" x14ac:dyDescent="0.3">
      <c r="A18" s="179" t="s">
        <v>27</v>
      </c>
      <c r="B18" s="180"/>
      <c r="C18" s="180"/>
      <c r="D18" s="180"/>
      <c r="E18" s="181">
        <f>(E15-E4)*(NORMDIST((E15-E4)/E5,0,1,1))+E5*NORMDIST((E15-E4)/E5,0,1,0)</f>
        <v>32.945755413246744</v>
      </c>
      <c r="F18" s="182">
        <f>(F15-F4)*(NORMDIST((F15-F4)/F5,0,1,1))+F5*NORMDIST((F15-F4)/F5,0,1,0)</f>
        <v>52.023474732218112</v>
      </c>
      <c r="G18" s="141"/>
      <c r="H18" s="141"/>
      <c r="I18" s="141"/>
    </row>
    <row r="19" spans="1:9" ht="14.5" thickBot="1" x14ac:dyDescent="0.35">
      <c r="A19" s="183" t="s">
        <v>28</v>
      </c>
      <c r="B19" s="184"/>
      <c r="C19" s="184"/>
      <c r="D19" s="184"/>
      <c r="E19" s="185">
        <f>(E4-E15)*(1-NORMDIST((E15-E4)/E5,0,1,1))+E5*NORMDIST((E15-E4)/E5,0,1,0)</f>
        <v>5.9661654054034594</v>
      </c>
      <c r="F19" s="186">
        <f>(F4-F15)*(1-NORMDIST((F15-F4)/F5,0,1,1))+F5*NORMDIST((F15-F4)/F5,0,1,0)</f>
        <v>2.0234747322181148</v>
      </c>
      <c r="G19" s="141"/>
      <c r="H19" s="141"/>
      <c r="I19" s="141"/>
    </row>
  </sheetData>
  <mergeCells count="1">
    <mergeCell ref="A16:D16"/>
  </mergeCells>
  <phoneticPr fontId="13" type="noConversion"/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8"/>
  <sheetViews>
    <sheetView workbookViewId="0">
      <selection activeCell="A2" sqref="A2"/>
    </sheetView>
  </sheetViews>
  <sheetFormatPr defaultRowHeight="12.5" x14ac:dyDescent="0.25"/>
  <cols>
    <col min="1" max="1" width="30.1796875" customWidth="1"/>
    <col min="2" max="2" width="12.26953125" customWidth="1"/>
    <col min="3" max="3" width="15.453125" customWidth="1"/>
    <col min="4" max="4" width="3.1796875" customWidth="1"/>
    <col min="5" max="5" width="15.81640625" customWidth="1"/>
  </cols>
  <sheetData>
    <row r="1" spans="1:5" ht="13" x14ac:dyDescent="0.3">
      <c r="A1" s="83" t="s">
        <v>90</v>
      </c>
    </row>
    <row r="2" spans="1:5" ht="13.5" thickBot="1" x14ac:dyDescent="0.35">
      <c r="A2" s="83"/>
    </row>
    <row r="3" spans="1:5" ht="29.25" customHeight="1" x14ac:dyDescent="0.3">
      <c r="A3" s="93"/>
      <c r="B3" s="267" t="s">
        <v>35</v>
      </c>
      <c r="C3" s="268"/>
      <c r="D3" s="83"/>
      <c r="E3" s="97" t="s">
        <v>36</v>
      </c>
    </row>
    <row r="4" spans="1:5" ht="29.25" customHeight="1" thickBot="1" x14ac:dyDescent="0.35">
      <c r="A4" s="94" t="s">
        <v>33</v>
      </c>
      <c r="B4" s="95" t="s">
        <v>43</v>
      </c>
      <c r="C4" s="96" t="s">
        <v>42</v>
      </c>
      <c r="D4" s="83"/>
      <c r="E4" s="98" t="s">
        <v>42</v>
      </c>
    </row>
    <row r="5" spans="1:5" ht="13" x14ac:dyDescent="0.3">
      <c r="A5" s="105" t="s">
        <v>86</v>
      </c>
      <c r="B5" s="109">
        <v>400</v>
      </c>
      <c r="C5" s="85">
        <f>B5</f>
        <v>400</v>
      </c>
      <c r="D5" s="84"/>
      <c r="E5" s="99">
        <f>B5</f>
        <v>400</v>
      </c>
    </row>
    <row r="6" spans="1:5" ht="13" x14ac:dyDescent="0.3">
      <c r="A6" s="106" t="s">
        <v>47</v>
      </c>
      <c r="B6" s="87">
        <v>100</v>
      </c>
      <c r="C6" s="86">
        <f t="shared" ref="C6:C11" si="0">B6</f>
        <v>100</v>
      </c>
      <c r="D6" s="62"/>
      <c r="E6" s="100">
        <f t="shared" ref="E6:E11" si="1">B6</f>
        <v>100</v>
      </c>
    </row>
    <row r="7" spans="1:5" ht="15" x14ac:dyDescent="0.4">
      <c r="A7" s="106" t="s">
        <v>78</v>
      </c>
      <c r="B7" s="87">
        <v>20</v>
      </c>
      <c r="C7" s="86">
        <f t="shared" si="0"/>
        <v>20</v>
      </c>
      <c r="D7" s="62"/>
      <c r="E7" s="100">
        <f t="shared" si="1"/>
        <v>20</v>
      </c>
    </row>
    <row r="8" spans="1:5" ht="13" x14ac:dyDescent="0.3">
      <c r="A8" s="106" t="s">
        <v>79</v>
      </c>
      <c r="B8" s="87">
        <v>2</v>
      </c>
      <c r="C8" s="86">
        <f t="shared" si="0"/>
        <v>2</v>
      </c>
      <c r="D8" s="62"/>
      <c r="E8" s="100">
        <f t="shared" si="1"/>
        <v>2</v>
      </c>
    </row>
    <row r="9" spans="1:5" ht="13" x14ac:dyDescent="0.3">
      <c r="A9" s="106" t="s">
        <v>80</v>
      </c>
      <c r="B9" s="113">
        <v>3</v>
      </c>
      <c r="C9" s="114">
        <f t="shared" si="0"/>
        <v>3</v>
      </c>
      <c r="D9" s="62"/>
      <c r="E9" s="115">
        <f t="shared" si="1"/>
        <v>3</v>
      </c>
    </row>
    <row r="10" spans="1:5" ht="13" x14ac:dyDescent="0.3">
      <c r="A10" s="106" t="s">
        <v>81</v>
      </c>
      <c r="B10" s="87">
        <v>0.2</v>
      </c>
      <c r="C10" s="86">
        <f t="shared" si="0"/>
        <v>0.2</v>
      </c>
      <c r="D10" s="62"/>
      <c r="E10" s="100">
        <f t="shared" si="1"/>
        <v>0.2</v>
      </c>
    </row>
    <row r="11" spans="1:5" ht="13" x14ac:dyDescent="0.3">
      <c r="A11" s="106" t="s">
        <v>82</v>
      </c>
      <c r="B11" s="87">
        <f>B10*B9</f>
        <v>0.60000000000000009</v>
      </c>
      <c r="C11" s="86">
        <f t="shared" si="0"/>
        <v>0.60000000000000009</v>
      </c>
      <c r="D11" s="62"/>
      <c r="E11" s="100">
        <f t="shared" si="1"/>
        <v>0.60000000000000009</v>
      </c>
    </row>
    <row r="12" spans="1:5" x14ac:dyDescent="0.25">
      <c r="A12" s="107"/>
      <c r="B12" s="87"/>
      <c r="C12" s="86"/>
      <c r="D12" s="62"/>
      <c r="E12" s="100"/>
    </row>
    <row r="13" spans="1:5" ht="15" x14ac:dyDescent="0.4">
      <c r="A13" s="106" t="s">
        <v>45</v>
      </c>
      <c r="B13" s="87">
        <f>B6*B8</f>
        <v>200</v>
      </c>
      <c r="C13" s="86">
        <f>C6*C8</f>
        <v>200</v>
      </c>
      <c r="D13" s="62"/>
      <c r="E13" s="100">
        <f>E6*E8</f>
        <v>200</v>
      </c>
    </row>
    <row r="14" spans="1:5" ht="15" x14ac:dyDescent="0.4">
      <c r="A14" s="106" t="s">
        <v>46</v>
      </c>
      <c r="B14" s="237">
        <f>B7*SQRT(B8)</f>
        <v>28.284271247461902</v>
      </c>
      <c r="C14" s="238">
        <f>C7*SQRT(C8)</f>
        <v>28.284271247461902</v>
      </c>
      <c r="D14" s="239"/>
      <c r="E14" s="240">
        <f>E7*SQRT(E8)</f>
        <v>28.284271247461902</v>
      </c>
    </row>
    <row r="15" spans="1:5" ht="15" x14ac:dyDescent="0.4">
      <c r="A15" s="106" t="s">
        <v>53</v>
      </c>
      <c r="B15" s="110">
        <f>B11*B5/((1-B16)*B6*52)</f>
        <v>226.82696816994272</v>
      </c>
      <c r="C15" s="89">
        <v>2</v>
      </c>
      <c r="D15" s="62"/>
      <c r="E15" s="102">
        <f>C15</f>
        <v>2</v>
      </c>
    </row>
    <row r="16" spans="1:5" ht="13" x14ac:dyDescent="0.3">
      <c r="A16" s="260" t="s">
        <v>7</v>
      </c>
      <c r="B16" s="231">
        <f>NORMDIST(B17,B13,B14,1)</f>
        <v>0.9997965239912775</v>
      </c>
      <c r="C16" s="90">
        <f>1-(C11*C5/(C6*52*C15))</f>
        <v>0.97692307692307689</v>
      </c>
      <c r="D16" s="62"/>
      <c r="E16" s="103">
        <f>1-(E5*E11/(E5*E11+E6*52*E15))</f>
        <v>0.97744360902255634</v>
      </c>
    </row>
    <row r="17" spans="1:5" ht="13" x14ac:dyDescent="0.3">
      <c r="A17" s="106" t="s">
        <v>44</v>
      </c>
      <c r="B17" s="111">
        <v>300</v>
      </c>
      <c r="C17" s="88">
        <f>NORMINV(C16,C13,C14)</f>
        <v>256.39837317194372</v>
      </c>
      <c r="D17" s="62"/>
      <c r="E17" s="101">
        <f>NORMINV(E16,E13,E14)</f>
        <v>256.67040383944112</v>
      </c>
    </row>
    <row r="18" spans="1:5" ht="13" thickBot="1" x14ac:dyDescent="0.3">
      <c r="A18" s="108" t="s">
        <v>34</v>
      </c>
      <c r="B18" s="112">
        <f>B17-B13</f>
        <v>100</v>
      </c>
      <c r="C18" s="92">
        <f>C17-C13</f>
        <v>56.398373171943717</v>
      </c>
      <c r="D18" s="91"/>
      <c r="E18" s="104">
        <f>E17-E13</f>
        <v>56.670403839441121</v>
      </c>
    </row>
  </sheetData>
  <mergeCells count="1">
    <mergeCell ref="B3:C3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H19"/>
  <sheetViews>
    <sheetView showGridLines="0" zoomScale="120" workbookViewId="0"/>
  </sheetViews>
  <sheetFormatPr defaultRowHeight="12.5" x14ac:dyDescent="0.25"/>
  <cols>
    <col min="4" max="4" width="17.453125" customWidth="1"/>
    <col min="5" max="5" width="13.26953125" customWidth="1"/>
    <col min="6" max="6" width="13.54296875" customWidth="1"/>
    <col min="7" max="7" width="11.26953125" bestFit="1" customWidth="1"/>
  </cols>
  <sheetData>
    <row r="1" spans="1:8" ht="13" x14ac:dyDescent="0.3">
      <c r="A1" s="52" t="s">
        <v>91</v>
      </c>
    </row>
    <row r="2" spans="1:8" ht="6" customHeight="1" x14ac:dyDescent="0.25"/>
    <row r="3" spans="1:8" ht="29.5" thickBot="1" x14ac:dyDescent="0.4">
      <c r="A3" s="140" t="s">
        <v>8</v>
      </c>
      <c r="B3" s="141"/>
      <c r="C3" s="141"/>
      <c r="D3" s="141"/>
      <c r="E3" s="141"/>
      <c r="F3" s="234" t="s">
        <v>48</v>
      </c>
    </row>
    <row r="4" spans="1:8" ht="14.5" x14ac:dyDescent="0.35">
      <c r="A4" s="142" t="s">
        <v>73</v>
      </c>
      <c r="B4" s="143"/>
      <c r="C4" s="143"/>
      <c r="D4" s="143"/>
      <c r="E4" s="144">
        <v>350</v>
      </c>
      <c r="F4" s="190">
        <f>E4</f>
        <v>350</v>
      </c>
    </row>
    <row r="5" spans="1:8" ht="14" x14ac:dyDescent="0.3">
      <c r="A5" s="148" t="s">
        <v>74</v>
      </c>
      <c r="B5" s="149"/>
      <c r="C5" s="149"/>
      <c r="D5" s="149"/>
      <c r="E5" s="150">
        <v>150</v>
      </c>
      <c r="F5" s="192">
        <v>90</v>
      </c>
    </row>
    <row r="6" spans="1:8" ht="14.5" x14ac:dyDescent="0.35">
      <c r="A6" s="148" t="s">
        <v>39</v>
      </c>
      <c r="B6" s="149"/>
      <c r="C6" s="149"/>
      <c r="D6" s="149"/>
      <c r="E6" s="154">
        <v>100</v>
      </c>
      <c r="F6" s="193">
        <f>E6</f>
        <v>100</v>
      </c>
    </row>
    <row r="7" spans="1:8" ht="14.5" x14ac:dyDescent="0.35">
      <c r="A7" s="148" t="s">
        <v>40</v>
      </c>
      <c r="B7" s="149"/>
      <c r="C7" s="149"/>
      <c r="D7" s="149"/>
      <c r="E7" s="154">
        <v>250</v>
      </c>
      <c r="F7" s="193">
        <f>E7</f>
        <v>250</v>
      </c>
    </row>
    <row r="8" spans="1:8" ht="15" thickBot="1" x14ac:dyDescent="0.4">
      <c r="A8" s="157" t="s">
        <v>41</v>
      </c>
      <c r="B8" s="158"/>
      <c r="C8" s="158"/>
      <c r="D8" s="158"/>
      <c r="E8" s="159">
        <v>80</v>
      </c>
      <c r="F8" s="194">
        <f>E8</f>
        <v>80</v>
      </c>
    </row>
    <row r="9" spans="1:8" ht="6.75" customHeight="1" x14ac:dyDescent="0.3">
      <c r="A9" s="141"/>
      <c r="B9" s="141"/>
      <c r="C9" s="141"/>
      <c r="D9" s="141"/>
      <c r="E9" s="141"/>
      <c r="F9" s="141"/>
    </row>
    <row r="10" spans="1:8" ht="14.5" thickBot="1" x14ac:dyDescent="0.35">
      <c r="A10" s="140" t="s">
        <v>11</v>
      </c>
      <c r="B10" s="141"/>
      <c r="C10" s="141"/>
      <c r="D10" s="141"/>
      <c r="E10" s="141"/>
      <c r="F10" s="141"/>
    </row>
    <row r="11" spans="1:8" ht="15.5" x14ac:dyDescent="0.4">
      <c r="A11" s="162" t="s">
        <v>51</v>
      </c>
      <c r="B11" s="163"/>
      <c r="C11" s="163"/>
      <c r="D11" s="163"/>
      <c r="E11" s="164">
        <f>E6-E8</f>
        <v>20</v>
      </c>
      <c r="F11" s="195">
        <f>F6-F8</f>
        <v>20</v>
      </c>
    </row>
    <row r="12" spans="1:8" ht="16" thickBot="1" x14ac:dyDescent="0.45">
      <c r="A12" s="183" t="s">
        <v>52</v>
      </c>
      <c r="B12" s="184"/>
      <c r="C12" s="184"/>
      <c r="D12" s="184"/>
      <c r="E12" s="189">
        <f>E7-E6</f>
        <v>150</v>
      </c>
      <c r="F12" s="199">
        <f>F7-F6</f>
        <v>150</v>
      </c>
    </row>
    <row r="13" spans="1:8" ht="8.25" customHeight="1" x14ac:dyDescent="0.3">
      <c r="A13" s="166"/>
      <c r="B13" s="166"/>
      <c r="C13" s="166"/>
      <c r="D13" s="167"/>
      <c r="E13" s="196"/>
      <c r="F13" s="196"/>
    </row>
    <row r="14" spans="1:8" ht="14.5" thickBot="1" x14ac:dyDescent="0.35">
      <c r="A14" s="140" t="s">
        <v>10</v>
      </c>
      <c r="B14" s="141"/>
      <c r="C14" s="141"/>
      <c r="D14" s="141"/>
      <c r="E14" s="141"/>
      <c r="F14" s="141"/>
      <c r="G14" s="62"/>
      <c r="H14" s="62"/>
    </row>
    <row r="15" spans="1:8" ht="14.5" x14ac:dyDescent="0.35">
      <c r="A15" s="169" t="s">
        <v>85</v>
      </c>
      <c r="B15" s="170"/>
      <c r="C15" s="170"/>
      <c r="D15" s="170"/>
      <c r="E15" s="171">
        <f>NORMINV(E16,E4,E5)</f>
        <v>528.02471491337269</v>
      </c>
      <c r="F15" s="197">
        <f>NORMINV(F16,F4,F5)</f>
        <v>456.8148289480236</v>
      </c>
    </row>
    <row r="16" spans="1:8" ht="15.75" customHeight="1" x14ac:dyDescent="0.3">
      <c r="A16" s="265" t="s">
        <v>83</v>
      </c>
      <c r="B16" s="266"/>
      <c r="C16" s="266"/>
      <c r="D16" s="266"/>
      <c r="E16" s="173">
        <f>E12/(E12+E11)</f>
        <v>0.88235294117647056</v>
      </c>
      <c r="F16" s="198">
        <f>F12/(F12+F11)</f>
        <v>0.88235294117647056</v>
      </c>
    </row>
    <row r="17" spans="1:6" ht="14.5" thickBot="1" x14ac:dyDescent="0.35">
      <c r="A17" s="175" t="s">
        <v>29</v>
      </c>
      <c r="B17" s="176"/>
      <c r="C17" s="176"/>
      <c r="D17" s="176"/>
      <c r="E17" s="177">
        <f>(E7-E8)*E4*NORMDIST((E15-E4)/E5,0,1,1)-(E7-E8)*E5*NORMDIST((E15-E4)/E5,0,1,0)-E15*(E6-E8)*NORMDIST(E15,E4,E5,1)+E15*(E7-E6)*(1-NORMDIST(E15,E4,E5,1))</f>
        <v>47469.82138173264</v>
      </c>
      <c r="F17" s="177">
        <f>(F7-F8)*F4*NORMDIST((F15-F4)/F5,0,1,1)-(F7-F8)*F5*NORMDIST((F15-F4)/F5,0,1,0)-F15*(F6-F8)*NORMDIST(F15,F4,F5,1)+F15*(F7-F6)*(1-NORMDIST(F15,F4,F5,1))</f>
        <v>49481.892829039585</v>
      </c>
    </row>
    <row r="18" spans="1:6" ht="14" x14ac:dyDescent="0.3">
      <c r="A18" s="200" t="s">
        <v>27</v>
      </c>
      <c r="B18" s="201"/>
      <c r="C18" s="201"/>
      <c r="D18" s="201"/>
      <c r="E18" s="232">
        <f>(E15-E4)*NORMDIST((E15-E4)/E5,0,1,1)+E5*NORMDIST((E15-E4)/E5,0,1,0)</f>
        <v>186.66991679572507</v>
      </c>
      <c r="F18" s="202">
        <f>(F15-F4)*NORMDIST((F15-F4)/F5,0,1,1)+F5*NORMDIST((F15-F4)/F5,0,1,0)</f>
        <v>112.00195007743504</v>
      </c>
    </row>
    <row r="19" spans="1:6" ht="14.5" thickBot="1" x14ac:dyDescent="0.35">
      <c r="A19" s="203" t="s">
        <v>28</v>
      </c>
      <c r="B19" s="204"/>
      <c r="C19" s="204"/>
      <c r="D19" s="204"/>
      <c r="E19" s="233">
        <f>(E4-E15)*(1-NORMDIST((E15-E4)/E5,0,1,1))+E5*NORMDIST((E15-E4)/E5,0,1,0)</f>
        <v>8.645201882352378</v>
      </c>
      <c r="F19" s="205">
        <f>(F4-F15)*(1-NORMDIST((F15-F4)/F5,0,1,1))+F5*NORMDIST((F15-F4)/F5,0,1,0)</f>
        <v>5.1871211294114321</v>
      </c>
    </row>
  </sheetData>
  <mergeCells count="1">
    <mergeCell ref="A16:D16"/>
  </mergeCells>
  <phoneticPr fontId="0" type="noConversion"/>
  <pageMargins left="0.75" right="0.75" top="1" bottom="1" header="0.5" footer="0.5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03"/>
  <sheetViews>
    <sheetView zoomScaleNormal="100" workbookViewId="0"/>
  </sheetViews>
  <sheetFormatPr defaultRowHeight="12.5" x14ac:dyDescent="0.25"/>
  <cols>
    <col min="1" max="1" width="10.26953125" customWidth="1"/>
    <col min="2" max="2" width="9.81640625" customWidth="1"/>
    <col min="3" max="3" width="11" customWidth="1"/>
    <col min="4" max="4" width="13.1796875" customWidth="1"/>
    <col min="5" max="5" width="12.26953125" customWidth="1"/>
  </cols>
  <sheetData>
    <row r="1" spans="1:5" ht="13" x14ac:dyDescent="0.3">
      <c r="A1" s="52" t="s">
        <v>91</v>
      </c>
    </row>
    <row r="3" spans="1:5" ht="14.5" thickBot="1" x14ac:dyDescent="0.35">
      <c r="A3" s="140" t="s">
        <v>8</v>
      </c>
      <c r="B3" s="141"/>
      <c r="C3" s="141"/>
      <c r="D3" s="141"/>
      <c r="E3" s="141"/>
    </row>
    <row r="4" spans="1:5" ht="14.5" x14ac:dyDescent="0.35">
      <c r="A4" s="142" t="s">
        <v>84</v>
      </c>
      <c r="B4" s="143"/>
      <c r="C4" s="143"/>
      <c r="D4" s="143"/>
      <c r="E4" s="190">
        <v>350</v>
      </c>
    </row>
    <row r="5" spans="1:5" ht="14" x14ac:dyDescent="0.3">
      <c r="A5" s="148" t="s">
        <v>74</v>
      </c>
      <c r="B5" s="149"/>
      <c r="C5" s="149"/>
      <c r="D5" s="149"/>
      <c r="E5" s="191">
        <v>150</v>
      </c>
    </row>
    <row r="6" spans="1:5" ht="14.5" x14ac:dyDescent="0.35">
      <c r="A6" s="148" t="s">
        <v>39</v>
      </c>
      <c r="B6" s="149"/>
      <c r="C6" s="149"/>
      <c r="D6" s="149"/>
      <c r="E6" s="193">
        <v>100</v>
      </c>
    </row>
    <row r="7" spans="1:5" ht="14.5" x14ac:dyDescent="0.35">
      <c r="A7" s="148" t="s">
        <v>40</v>
      </c>
      <c r="B7" s="149"/>
      <c r="C7" s="149"/>
      <c r="D7" s="149"/>
      <c r="E7" s="193">
        <v>250</v>
      </c>
    </row>
    <row r="8" spans="1:5" ht="15" thickBot="1" x14ac:dyDescent="0.4">
      <c r="A8" s="157" t="s">
        <v>41</v>
      </c>
      <c r="B8" s="158"/>
      <c r="C8" s="158"/>
      <c r="D8" s="158"/>
      <c r="E8" s="194">
        <v>80</v>
      </c>
    </row>
    <row r="9" spans="1:5" ht="14" x14ac:dyDescent="0.3">
      <c r="A9" s="206" t="s">
        <v>37</v>
      </c>
      <c r="B9" s="207"/>
      <c r="C9" s="207"/>
      <c r="D9" s="207"/>
      <c r="E9" s="208">
        <v>528</v>
      </c>
    </row>
    <row r="10" spans="1:5" ht="14" x14ac:dyDescent="0.3">
      <c r="A10" s="209" t="s">
        <v>18</v>
      </c>
      <c r="B10" s="210"/>
      <c r="C10" s="210"/>
      <c r="D10" s="210"/>
      <c r="E10" s="235">
        <f ca="1">AVERAGE($D$18:$D$311)</f>
        <v>43915.372271081069</v>
      </c>
    </row>
    <row r="11" spans="1:5" ht="14" x14ac:dyDescent="0.3">
      <c r="A11" s="209" t="s">
        <v>19</v>
      </c>
      <c r="B11" s="210"/>
      <c r="C11" s="210"/>
      <c r="D11" s="210"/>
      <c r="E11" s="235">
        <f ca="1">STDEV($D$18:$D$311)</f>
        <v>24528.043754411578</v>
      </c>
    </row>
    <row r="12" spans="1:5" ht="14" x14ac:dyDescent="0.3">
      <c r="A12" s="209" t="s">
        <v>20</v>
      </c>
      <c r="B12" s="210"/>
      <c r="C12" s="210"/>
      <c r="D12" s="210"/>
      <c r="E12" s="235">
        <f ca="1">MAX($D$18:$D$311)</f>
        <v>79200</v>
      </c>
    </row>
    <row r="13" spans="1:5" ht="14.5" thickBot="1" x14ac:dyDescent="0.35">
      <c r="A13" s="211" t="s">
        <v>21</v>
      </c>
      <c r="B13" s="212"/>
      <c r="C13" s="212"/>
      <c r="D13" s="212"/>
      <c r="E13" s="236">
        <f ca="1">MIN($D$18:$D$311)</f>
        <v>-30997.377029931704</v>
      </c>
    </row>
    <row r="14" spans="1:5" ht="20" x14ac:dyDescent="0.4">
      <c r="A14" s="66"/>
    </row>
    <row r="15" spans="1:5" ht="20" x14ac:dyDescent="0.4">
      <c r="A15" s="66"/>
    </row>
    <row r="16" spans="1:5" ht="20" x14ac:dyDescent="0.4">
      <c r="A16" s="66"/>
    </row>
    <row r="17" spans="1:4" s="3" customFormat="1" x14ac:dyDescent="0.25">
      <c r="A17" s="244" t="s">
        <v>14</v>
      </c>
      <c r="B17" s="245" t="s">
        <v>15</v>
      </c>
      <c r="C17" s="245" t="s">
        <v>16</v>
      </c>
      <c r="D17" s="245" t="s">
        <v>17</v>
      </c>
    </row>
    <row r="18" spans="1:4" s="3" customFormat="1" x14ac:dyDescent="0.25">
      <c r="A18" s="246">
        <f ca="1">NORMSINV(RAND())*$E$5+$E$4</f>
        <v>422.18836262861561</v>
      </c>
      <c r="B18" s="247">
        <f ca="1">MAX(0,$E$9-A18)</f>
        <v>105.81163737138439</v>
      </c>
      <c r="C18" s="247">
        <f ca="1">MAX(0,A18-$E$9)</f>
        <v>0</v>
      </c>
      <c r="D18" s="248">
        <f ca="1">MIN($E$9,A18)*($E$7-$E$6)-B18*($E$6-$E$8)</f>
        <v>61212.021646864654</v>
      </c>
    </row>
    <row r="19" spans="1:4" s="3" customFormat="1" x14ac:dyDescent="0.25">
      <c r="A19" s="246">
        <f t="shared" ref="A19:A82" ca="1" si="0">NORMSINV(RAND())*$E$5+$E$4</f>
        <v>113.37233052931336</v>
      </c>
      <c r="B19" s="247">
        <f t="shared" ref="B19:B82" ca="1" si="1">MAX(0,$E$9-A19)</f>
        <v>414.62766947068667</v>
      </c>
      <c r="C19" s="247">
        <f t="shared" ref="C19:C82" ca="1" si="2">MAX(0,A19-$E$9)</f>
        <v>0</v>
      </c>
      <c r="D19" s="248">
        <f t="shared" ref="D19:D82" ca="1" si="3">MIN($E$9,A19)*($E$7-$E$6)-B19*($E$6-$E$8)</f>
        <v>8713.2961899832699</v>
      </c>
    </row>
    <row r="20" spans="1:4" s="3" customFormat="1" x14ac:dyDescent="0.25">
      <c r="A20" s="246">
        <f t="shared" ca="1" si="0"/>
        <v>254.66652551902146</v>
      </c>
      <c r="B20" s="247">
        <f t="shared" ca="1" si="1"/>
        <v>273.33347448097857</v>
      </c>
      <c r="C20" s="247">
        <f t="shared" ca="1" si="2"/>
        <v>0</v>
      </c>
      <c r="D20" s="248">
        <f t="shared" ca="1" si="3"/>
        <v>32733.309338233652</v>
      </c>
    </row>
    <row r="21" spans="1:4" s="3" customFormat="1" x14ac:dyDescent="0.25">
      <c r="A21" s="246">
        <f t="shared" ca="1" si="0"/>
        <v>191.30172358343975</v>
      </c>
      <c r="B21" s="247">
        <f t="shared" ca="1" si="1"/>
        <v>336.69827641656025</v>
      </c>
      <c r="C21" s="247">
        <f t="shared" ca="1" si="2"/>
        <v>0</v>
      </c>
      <c r="D21" s="248">
        <f t="shared" ca="1" si="3"/>
        <v>21961.293009184756</v>
      </c>
    </row>
    <row r="22" spans="1:4" s="3" customFormat="1" x14ac:dyDescent="0.25">
      <c r="A22" s="246">
        <f t="shared" ca="1" si="0"/>
        <v>465.45944389060469</v>
      </c>
      <c r="B22" s="247">
        <f t="shared" ca="1" si="1"/>
        <v>62.540556109395311</v>
      </c>
      <c r="C22" s="247">
        <f t="shared" ca="1" si="2"/>
        <v>0</v>
      </c>
      <c r="D22" s="248">
        <f t="shared" ca="1" si="3"/>
        <v>68568.105461402796</v>
      </c>
    </row>
    <row r="23" spans="1:4" s="3" customFormat="1" x14ac:dyDescent="0.25">
      <c r="A23" s="246">
        <f t="shared" ca="1" si="0"/>
        <v>208.77271561374792</v>
      </c>
      <c r="B23" s="247">
        <f t="shared" ca="1" si="1"/>
        <v>319.22728438625211</v>
      </c>
      <c r="C23" s="247">
        <f t="shared" ca="1" si="2"/>
        <v>0</v>
      </c>
      <c r="D23" s="248">
        <f t="shared" ca="1" si="3"/>
        <v>24931.361654337146</v>
      </c>
    </row>
    <row r="24" spans="1:4" s="3" customFormat="1" x14ac:dyDescent="0.25">
      <c r="A24" s="246">
        <f t="shared" ca="1" si="0"/>
        <v>174.12506200678521</v>
      </c>
      <c r="B24" s="247">
        <f t="shared" ca="1" si="1"/>
        <v>353.87493799321476</v>
      </c>
      <c r="C24" s="247">
        <f t="shared" ca="1" si="2"/>
        <v>0</v>
      </c>
      <c r="D24" s="248">
        <f t="shared" ca="1" si="3"/>
        <v>19041.260541153486</v>
      </c>
    </row>
    <row r="25" spans="1:4" s="3" customFormat="1" x14ac:dyDescent="0.25">
      <c r="A25" s="246">
        <f t="shared" ca="1" si="0"/>
        <v>351.28996890280143</v>
      </c>
      <c r="B25" s="247">
        <f t="shared" ca="1" si="1"/>
        <v>176.71003109719857</v>
      </c>
      <c r="C25" s="247">
        <f t="shared" ca="1" si="2"/>
        <v>0</v>
      </c>
      <c r="D25" s="248">
        <f t="shared" ca="1" si="3"/>
        <v>49159.294713476243</v>
      </c>
    </row>
    <row r="26" spans="1:4" s="3" customFormat="1" x14ac:dyDescent="0.25">
      <c r="A26" s="246">
        <f t="shared" ca="1" si="0"/>
        <v>398.23103492923201</v>
      </c>
      <c r="B26" s="247">
        <f t="shared" ca="1" si="1"/>
        <v>129.76896507076799</v>
      </c>
      <c r="C26" s="247">
        <f t="shared" ca="1" si="2"/>
        <v>0</v>
      </c>
      <c r="D26" s="248">
        <f t="shared" ca="1" si="3"/>
        <v>57139.275937969447</v>
      </c>
    </row>
    <row r="27" spans="1:4" s="3" customFormat="1" x14ac:dyDescent="0.25">
      <c r="A27" s="246">
        <f t="shared" ca="1" si="0"/>
        <v>243.17173105285195</v>
      </c>
      <c r="B27" s="247">
        <f t="shared" ca="1" si="1"/>
        <v>284.82826894714805</v>
      </c>
      <c r="C27" s="247">
        <f t="shared" ca="1" si="2"/>
        <v>0</v>
      </c>
      <c r="D27" s="248">
        <f t="shared" ca="1" si="3"/>
        <v>30779.194278984836</v>
      </c>
    </row>
    <row r="28" spans="1:4" s="3" customFormat="1" x14ac:dyDescent="0.25">
      <c r="A28" s="246">
        <f t="shared" ca="1" si="0"/>
        <v>-8.6270243298097284</v>
      </c>
      <c r="B28" s="247">
        <f t="shared" ca="1" si="1"/>
        <v>536.62702432980973</v>
      </c>
      <c r="C28" s="247">
        <f t="shared" ca="1" si="2"/>
        <v>0</v>
      </c>
      <c r="D28" s="248">
        <f t="shared" ca="1" si="3"/>
        <v>-12026.594136067653</v>
      </c>
    </row>
    <row r="29" spans="1:4" s="3" customFormat="1" x14ac:dyDescent="0.25">
      <c r="A29" s="246">
        <f t="shared" ca="1" si="0"/>
        <v>175.92729889724228</v>
      </c>
      <c r="B29" s="247">
        <f t="shared" ca="1" si="1"/>
        <v>352.07270110275772</v>
      </c>
      <c r="C29" s="247">
        <f t="shared" ca="1" si="2"/>
        <v>0</v>
      </c>
      <c r="D29" s="248">
        <f t="shared" ca="1" si="3"/>
        <v>19347.64081253119</v>
      </c>
    </row>
    <row r="30" spans="1:4" s="3" customFormat="1" x14ac:dyDescent="0.25">
      <c r="A30" s="246">
        <f t="shared" ca="1" si="0"/>
        <v>469.6524573143821</v>
      </c>
      <c r="B30" s="247">
        <f t="shared" ca="1" si="1"/>
        <v>58.347542685617896</v>
      </c>
      <c r="C30" s="247">
        <f t="shared" ca="1" si="2"/>
        <v>0</v>
      </c>
      <c r="D30" s="248">
        <f t="shared" ca="1" si="3"/>
        <v>69280.917743444952</v>
      </c>
    </row>
    <row r="31" spans="1:4" s="3" customFormat="1" x14ac:dyDescent="0.25">
      <c r="A31" s="246">
        <f t="shared" ca="1" si="0"/>
        <v>151.03635273682985</v>
      </c>
      <c r="B31" s="247">
        <f t="shared" ca="1" si="1"/>
        <v>376.96364726317017</v>
      </c>
      <c r="C31" s="247">
        <f t="shared" ca="1" si="2"/>
        <v>0</v>
      </c>
      <c r="D31" s="248">
        <f t="shared" ca="1" si="3"/>
        <v>15116.179965261073</v>
      </c>
    </row>
    <row r="32" spans="1:4" s="3" customFormat="1" x14ac:dyDescent="0.25">
      <c r="A32" s="246">
        <f t="shared" ca="1" si="0"/>
        <v>425.52459574820176</v>
      </c>
      <c r="B32" s="247">
        <f t="shared" ca="1" si="1"/>
        <v>102.47540425179824</v>
      </c>
      <c r="C32" s="247">
        <f t="shared" ca="1" si="2"/>
        <v>0</v>
      </c>
      <c r="D32" s="248">
        <f t="shared" ca="1" si="3"/>
        <v>61779.1812771943</v>
      </c>
    </row>
    <row r="33" spans="1:4" s="3" customFormat="1" x14ac:dyDescent="0.25">
      <c r="A33" s="246">
        <f t="shared" ca="1" si="0"/>
        <v>396.53929239758884</v>
      </c>
      <c r="B33" s="247">
        <f t="shared" ca="1" si="1"/>
        <v>131.46070760241116</v>
      </c>
      <c r="C33" s="247">
        <f t="shared" ca="1" si="2"/>
        <v>0</v>
      </c>
      <c r="D33" s="248">
        <f t="shared" ca="1" si="3"/>
        <v>56851.679707590098</v>
      </c>
    </row>
    <row r="34" spans="1:4" s="3" customFormat="1" x14ac:dyDescent="0.25">
      <c r="A34" s="246">
        <f t="shared" ca="1" si="0"/>
        <v>547.38524547463805</v>
      </c>
      <c r="B34" s="247">
        <f t="shared" ca="1" si="1"/>
        <v>0</v>
      </c>
      <c r="C34" s="247">
        <f t="shared" ca="1" si="2"/>
        <v>19.385245474638054</v>
      </c>
      <c r="D34" s="248">
        <f t="shared" ca="1" si="3"/>
        <v>79200</v>
      </c>
    </row>
    <row r="35" spans="1:4" s="3" customFormat="1" x14ac:dyDescent="0.25">
      <c r="A35" s="246">
        <f t="shared" ca="1" si="0"/>
        <v>119.12170966317387</v>
      </c>
      <c r="B35" s="247">
        <f t="shared" ca="1" si="1"/>
        <v>408.87829033682613</v>
      </c>
      <c r="C35" s="247">
        <f t="shared" ca="1" si="2"/>
        <v>0</v>
      </c>
      <c r="D35" s="248">
        <f t="shared" ca="1" si="3"/>
        <v>9690.6906427395588</v>
      </c>
    </row>
    <row r="36" spans="1:4" s="3" customFormat="1" x14ac:dyDescent="0.25">
      <c r="A36" s="246">
        <f t="shared" ca="1" si="0"/>
        <v>91.440928550407079</v>
      </c>
      <c r="B36" s="247">
        <f t="shared" ca="1" si="1"/>
        <v>436.55907144959292</v>
      </c>
      <c r="C36" s="247">
        <f t="shared" ca="1" si="2"/>
        <v>0</v>
      </c>
      <c r="D36" s="248">
        <f t="shared" ca="1" si="3"/>
        <v>4984.9578535692035</v>
      </c>
    </row>
    <row r="37" spans="1:4" s="3" customFormat="1" x14ac:dyDescent="0.25">
      <c r="A37" s="246">
        <f t="shared" ca="1" si="0"/>
        <v>351.67024189544907</v>
      </c>
      <c r="B37" s="247">
        <f t="shared" ca="1" si="1"/>
        <v>176.32975810455093</v>
      </c>
      <c r="C37" s="247">
        <f t="shared" ca="1" si="2"/>
        <v>0</v>
      </c>
      <c r="D37" s="248">
        <f t="shared" ca="1" si="3"/>
        <v>49223.941122226337</v>
      </c>
    </row>
    <row r="38" spans="1:4" s="3" customFormat="1" x14ac:dyDescent="0.25">
      <c r="A38" s="246">
        <f t="shared" ca="1" si="0"/>
        <v>407.21778388448922</v>
      </c>
      <c r="B38" s="247">
        <f t="shared" ca="1" si="1"/>
        <v>120.78221611551078</v>
      </c>
      <c r="C38" s="247">
        <f t="shared" ca="1" si="2"/>
        <v>0</v>
      </c>
      <c r="D38" s="248">
        <f t="shared" ca="1" si="3"/>
        <v>58667.023260363167</v>
      </c>
    </row>
    <row r="39" spans="1:4" s="3" customFormat="1" x14ac:dyDescent="0.25">
      <c r="A39" s="246">
        <f t="shared" ca="1" si="0"/>
        <v>514.87024647593375</v>
      </c>
      <c r="B39" s="247">
        <f t="shared" ca="1" si="1"/>
        <v>13.129753524066246</v>
      </c>
      <c r="C39" s="247">
        <f t="shared" ca="1" si="2"/>
        <v>0</v>
      </c>
      <c r="D39" s="248">
        <f t="shared" ca="1" si="3"/>
        <v>76967.941900908729</v>
      </c>
    </row>
    <row r="40" spans="1:4" s="3" customFormat="1" x14ac:dyDescent="0.25">
      <c r="A40" s="246">
        <f t="shared" ca="1" si="0"/>
        <v>443.05646993814918</v>
      </c>
      <c r="B40" s="247">
        <f t="shared" ca="1" si="1"/>
        <v>84.943530061850822</v>
      </c>
      <c r="C40" s="247">
        <f t="shared" ca="1" si="2"/>
        <v>0</v>
      </c>
      <c r="D40" s="248">
        <f t="shared" ca="1" si="3"/>
        <v>64759.599889485362</v>
      </c>
    </row>
    <row r="41" spans="1:4" s="3" customFormat="1" x14ac:dyDescent="0.25">
      <c r="A41" s="246">
        <f t="shared" ca="1" si="0"/>
        <v>203.28265357311324</v>
      </c>
      <c r="B41" s="247">
        <f t="shared" ca="1" si="1"/>
        <v>324.71734642688676</v>
      </c>
      <c r="C41" s="247">
        <f t="shared" ca="1" si="2"/>
        <v>0</v>
      </c>
      <c r="D41" s="248">
        <f t="shared" ca="1" si="3"/>
        <v>23998.051107429248</v>
      </c>
    </row>
    <row r="42" spans="1:4" s="3" customFormat="1" x14ac:dyDescent="0.25">
      <c r="A42" s="246">
        <f t="shared" ca="1" si="0"/>
        <v>306.87849138931142</v>
      </c>
      <c r="B42" s="247">
        <f t="shared" ca="1" si="1"/>
        <v>221.12150861068858</v>
      </c>
      <c r="C42" s="247">
        <f t="shared" ca="1" si="2"/>
        <v>0</v>
      </c>
      <c r="D42" s="248">
        <f t="shared" ca="1" si="3"/>
        <v>41609.343536182947</v>
      </c>
    </row>
    <row r="43" spans="1:4" s="3" customFormat="1" x14ac:dyDescent="0.25">
      <c r="A43" s="246">
        <f t="shared" ca="1" si="0"/>
        <v>233.08475181151741</v>
      </c>
      <c r="B43" s="247">
        <f t="shared" ca="1" si="1"/>
        <v>294.91524818848256</v>
      </c>
      <c r="C43" s="247">
        <f t="shared" ca="1" si="2"/>
        <v>0</v>
      </c>
      <c r="D43" s="248">
        <f t="shared" ca="1" si="3"/>
        <v>29064.407807957956</v>
      </c>
    </row>
    <row r="44" spans="1:4" s="3" customFormat="1" x14ac:dyDescent="0.25">
      <c r="A44" s="246">
        <f t="shared" ca="1" si="0"/>
        <v>401.0672074279625</v>
      </c>
      <c r="B44" s="247">
        <f t="shared" ca="1" si="1"/>
        <v>126.9327925720375</v>
      </c>
      <c r="C44" s="247">
        <f t="shared" ca="1" si="2"/>
        <v>0</v>
      </c>
      <c r="D44" s="248">
        <f t="shared" ca="1" si="3"/>
        <v>57621.425262753626</v>
      </c>
    </row>
    <row r="45" spans="1:4" s="3" customFormat="1" x14ac:dyDescent="0.25">
      <c r="A45" s="246">
        <f t="shared" ca="1" si="0"/>
        <v>318.2126364007193</v>
      </c>
      <c r="B45" s="247">
        <f t="shared" ca="1" si="1"/>
        <v>209.7873635992807</v>
      </c>
      <c r="C45" s="247">
        <f t="shared" ca="1" si="2"/>
        <v>0</v>
      </c>
      <c r="D45" s="248">
        <f t="shared" ca="1" si="3"/>
        <v>43536.148188122279</v>
      </c>
    </row>
    <row r="46" spans="1:4" s="3" customFormat="1" x14ac:dyDescent="0.25">
      <c r="A46" s="246">
        <f t="shared" ca="1" si="0"/>
        <v>479.90707470374423</v>
      </c>
      <c r="B46" s="247">
        <f t="shared" ca="1" si="1"/>
        <v>48.092925296255771</v>
      </c>
      <c r="C46" s="247">
        <f t="shared" ca="1" si="2"/>
        <v>0</v>
      </c>
      <c r="D46" s="248">
        <f t="shared" ca="1" si="3"/>
        <v>71024.202699636517</v>
      </c>
    </row>
    <row r="47" spans="1:4" s="3" customFormat="1" x14ac:dyDescent="0.25">
      <c r="A47" s="246">
        <f t="shared" ca="1" si="0"/>
        <v>191.45539696402247</v>
      </c>
      <c r="B47" s="247">
        <f t="shared" ca="1" si="1"/>
        <v>336.5446030359775</v>
      </c>
      <c r="C47" s="247">
        <f t="shared" ca="1" si="2"/>
        <v>0</v>
      </c>
      <c r="D47" s="248">
        <f t="shared" ca="1" si="3"/>
        <v>21987.417483883819</v>
      </c>
    </row>
    <row r="48" spans="1:4" s="3" customFormat="1" x14ac:dyDescent="0.25">
      <c r="A48" s="246">
        <f t="shared" ca="1" si="0"/>
        <v>341.69655509693661</v>
      </c>
      <c r="B48" s="247">
        <f t="shared" ca="1" si="1"/>
        <v>186.30344490306339</v>
      </c>
      <c r="C48" s="247">
        <f t="shared" ca="1" si="2"/>
        <v>0</v>
      </c>
      <c r="D48" s="248">
        <f t="shared" ca="1" si="3"/>
        <v>47528.414366479221</v>
      </c>
    </row>
    <row r="49" spans="1:4" s="3" customFormat="1" x14ac:dyDescent="0.25">
      <c r="A49" s="246">
        <f t="shared" ca="1" si="0"/>
        <v>402.0399597938565</v>
      </c>
      <c r="B49" s="247">
        <f t="shared" ca="1" si="1"/>
        <v>125.9600402061435</v>
      </c>
      <c r="C49" s="247">
        <f t="shared" ca="1" si="2"/>
        <v>0</v>
      </c>
      <c r="D49" s="248">
        <f t="shared" ca="1" si="3"/>
        <v>57786.793164955605</v>
      </c>
    </row>
    <row r="50" spans="1:4" s="3" customFormat="1" x14ac:dyDescent="0.25">
      <c r="A50" s="246">
        <f t="shared" ca="1" si="0"/>
        <v>315.18608843127816</v>
      </c>
      <c r="B50" s="247">
        <f t="shared" ca="1" si="1"/>
        <v>212.81391156872184</v>
      </c>
      <c r="C50" s="247">
        <f t="shared" ca="1" si="2"/>
        <v>0</v>
      </c>
      <c r="D50" s="248">
        <f t="shared" ca="1" si="3"/>
        <v>43021.635033317289</v>
      </c>
    </row>
    <row r="51" spans="1:4" s="3" customFormat="1" x14ac:dyDescent="0.25">
      <c r="A51" s="246">
        <f t="shared" ca="1" si="0"/>
        <v>355.71640804098837</v>
      </c>
      <c r="B51" s="247">
        <f t="shared" ca="1" si="1"/>
        <v>172.28359195901163</v>
      </c>
      <c r="C51" s="247">
        <f t="shared" ca="1" si="2"/>
        <v>0</v>
      </c>
      <c r="D51" s="248">
        <f t="shared" ca="1" si="3"/>
        <v>49911.78936696802</v>
      </c>
    </row>
    <row r="52" spans="1:4" s="3" customFormat="1" x14ac:dyDescent="0.25">
      <c r="A52" s="246">
        <f t="shared" ca="1" si="0"/>
        <v>426.21223790715624</v>
      </c>
      <c r="B52" s="247">
        <f t="shared" ca="1" si="1"/>
        <v>101.78776209284376</v>
      </c>
      <c r="C52" s="247">
        <f t="shared" ca="1" si="2"/>
        <v>0</v>
      </c>
      <c r="D52" s="248">
        <f t="shared" ca="1" si="3"/>
        <v>61896.080444216561</v>
      </c>
    </row>
    <row r="53" spans="1:4" s="3" customFormat="1" x14ac:dyDescent="0.25">
      <c r="A53" s="246">
        <f t="shared" ca="1" si="0"/>
        <v>214.78566819461716</v>
      </c>
      <c r="B53" s="247">
        <f t="shared" ca="1" si="1"/>
        <v>313.21433180538281</v>
      </c>
      <c r="C53" s="247">
        <f t="shared" ca="1" si="2"/>
        <v>0</v>
      </c>
      <c r="D53" s="248">
        <f t="shared" ca="1" si="3"/>
        <v>25953.563593084917</v>
      </c>
    </row>
    <row r="54" spans="1:4" s="3" customFormat="1" x14ac:dyDescent="0.25">
      <c r="A54" s="246">
        <f t="shared" ca="1" si="0"/>
        <v>329.413061474465</v>
      </c>
      <c r="B54" s="247">
        <f t="shared" ca="1" si="1"/>
        <v>198.586938525535</v>
      </c>
      <c r="C54" s="247">
        <f t="shared" ca="1" si="2"/>
        <v>0</v>
      </c>
      <c r="D54" s="248">
        <f t="shared" ca="1" si="3"/>
        <v>45440.22045065905</v>
      </c>
    </row>
    <row r="55" spans="1:4" s="3" customFormat="1" x14ac:dyDescent="0.25">
      <c r="A55" s="246">
        <f t="shared" ca="1" si="0"/>
        <v>345.20138565473422</v>
      </c>
      <c r="B55" s="247">
        <f t="shared" ca="1" si="1"/>
        <v>182.79861434526578</v>
      </c>
      <c r="C55" s="247">
        <f t="shared" ca="1" si="2"/>
        <v>0</v>
      </c>
      <c r="D55" s="248">
        <f t="shared" ca="1" si="3"/>
        <v>48124.23556130482</v>
      </c>
    </row>
    <row r="56" spans="1:4" s="3" customFormat="1" x14ac:dyDescent="0.25">
      <c r="A56" s="246">
        <f t="shared" ca="1" si="0"/>
        <v>422.76457801615157</v>
      </c>
      <c r="B56" s="247">
        <f t="shared" ca="1" si="1"/>
        <v>105.23542198384843</v>
      </c>
      <c r="C56" s="247">
        <f t="shared" ca="1" si="2"/>
        <v>0</v>
      </c>
      <c r="D56" s="248">
        <f t="shared" ca="1" si="3"/>
        <v>61309.978262745768</v>
      </c>
    </row>
    <row r="57" spans="1:4" s="3" customFormat="1" x14ac:dyDescent="0.25">
      <c r="A57" s="246">
        <f t="shared" ca="1" si="0"/>
        <v>322.17367934429819</v>
      </c>
      <c r="B57" s="247">
        <f t="shared" ca="1" si="1"/>
        <v>205.82632065570181</v>
      </c>
      <c r="C57" s="247">
        <f t="shared" ca="1" si="2"/>
        <v>0</v>
      </c>
      <c r="D57" s="248">
        <f t="shared" ca="1" si="3"/>
        <v>44209.525488530693</v>
      </c>
    </row>
    <row r="58" spans="1:4" s="3" customFormat="1" x14ac:dyDescent="0.25">
      <c r="A58" s="246">
        <f t="shared" ca="1" si="0"/>
        <v>386.55440115626584</v>
      </c>
      <c r="B58" s="247">
        <f t="shared" ca="1" si="1"/>
        <v>141.44559884373416</v>
      </c>
      <c r="C58" s="247">
        <f t="shared" ca="1" si="2"/>
        <v>0</v>
      </c>
      <c r="D58" s="248">
        <f t="shared" ca="1" si="3"/>
        <v>55154.248196565197</v>
      </c>
    </row>
    <row r="59" spans="1:4" s="3" customFormat="1" x14ac:dyDescent="0.25">
      <c r="A59" s="246">
        <f t="shared" ca="1" si="0"/>
        <v>282.20835407848182</v>
      </c>
      <c r="B59" s="247">
        <f t="shared" ca="1" si="1"/>
        <v>245.79164592151818</v>
      </c>
      <c r="C59" s="247">
        <f t="shared" ca="1" si="2"/>
        <v>0</v>
      </c>
      <c r="D59" s="248">
        <f t="shared" ca="1" si="3"/>
        <v>37415.42019334191</v>
      </c>
    </row>
    <row r="60" spans="1:4" s="3" customFormat="1" x14ac:dyDescent="0.25">
      <c r="A60" s="246">
        <f t="shared" ca="1" si="0"/>
        <v>103.42627051224957</v>
      </c>
      <c r="B60" s="247">
        <f t="shared" ca="1" si="1"/>
        <v>424.57372948775043</v>
      </c>
      <c r="C60" s="247">
        <f t="shared" ca="1" si="2"/>
        <v>0</v>
      </c>
      <c r="D60" s="248">
        <f t="shared" ca="1" si="3"/>
        <v>7022.4659870824271</v>
      </c>
    </row>
    <row r="61" spans="1:4" s="3" customFormat="1" x14ac:dyDescent="0.25">
      <c r="A61" s="246">
        <f t="shared" ca="1" si="0"/>
        <v>320.15976582806877</v>
      </c>
      <c r="B61" s="247">
        <f t="shared" ca="1" si="1"/>
        <v>207.84023417193123</v>
      </c>
      <c r="C61" s="247">
        <f t="shared" ca="1" si="2"/>
        <v>0</v>
      </c>
      <c r="D61" s="248">
        <f t="shared" ca="1" si="3"/>
        <v>43867.16019077169</v>
      </c>
    </row>
    <row r="62" spans="1:4" s="3" customFormat="1" x14ac:dyDescent="0.25">
      <c r="A62" s="246">
        <f t="shared" ca="1" si="0"/>
        <v>67.287332366144028</v>
      </c>
      <c r="B62" s="247">
        <f t="shared" ca="1" si="1"/>
        <v>460.71266763385597</v>
      </c>
      <c r="C62" s="247">
        <f t="shared" ca="1" si="2"/>
        <v>0</v>
      </c>
      <c r="D62" s="248">
        <f t="shared" ca="1" si="3"/>
        <v>878.84650224448524</v>
      </c>
    </row>
    <row r="63" spans="1:4" s="3" customFormat="1" x14ac:dyDescent="0.25">
      <c r="A63" s="246">
        <f t="shared" ca="1" si="0"/>
        <v>552.28115356917988</v>
      </c>
      <c r="B63" s="247">
        <f t="shared" ca="1" si="1"/>
        <v>0</v>
      </c>
      <c r="C63" s="247">
        <f t="shared" ca="1" si="2"/>
        <v>24.281153569179878</v>
      </c>
      <c r="D63" s="248">
        <f t="shared" ca="1" si="3"/>
        <v>79200</v>
      </c>
    </row>
    <row r="64" spans="1:4" s="3" customFormat="1" x14ac:dyDescent="0.25">
      <c r="A64" s="246">
        <f t="shared" ca="1" si="0"/>
        <v>449.41991143510683</v>
      </c>
      <c r="B64" s="247">
        <f t="shared" ca="1" si="1"/>
        <v>78.580088564893174</v>
      </c>
      <c r="C64" s="247">
        <f t="shared" ca="1" si="2"/>
        <v>0</v>
      </c>
      <c r="D64" s="248">
        <f t="shared" ca="1" si="3"/>
        <v>65841.384943968165</v>
      </c>
    </row>
    <row r="65" spans="1:4" s="3" customFormat="1" x14ac:dyDescent="0.25">
      <c r="A65" s="246">
        <f t="shared" ca="1" si="0"/>
        <v>510.40996969639252</v>
      </c>
      <c r="B65" s="247">
        <f t="shared" ca="1" si="1"/>
        <v>17.590030303607477</v>
      </c>
      <c r="C65" s="247">
        <f t="shared" ca="1" si="2"/>
        <v>0</v>
      </c>
      <c r="D65" s="248">
        <f t="shared" ca="1" si="3"/>
        <v>76209.694848386731</v>
      </c>
    </row>
    <row r="66" spans="1:4" s="3" customFormat="1" x14ac:dyDescent="0.25">
      <c r="A66" s="246">
        <f t="shared" ca="1" si="0"/>
        <v>515.28571248741105</v>
      </c>
      <c r="B66" s="247">
        <f t="shared" ca="1" si="1"/>
        <v>12.714287512588953</v>
      </c>
      <c r="C66" s="247">
        <f t="shared" ca="1" si="2"/>
        <v>0</v>
      </c>
      <c r="D66" s="248">
        <f t="shared" ca="1" si="3"/>
        <v>77038.571122859881</v>
      </c>
    </row>
    <row r="67" spans="1:4" s="3" customFormat="1" x14ac:dyDescent="0.25">
      <c r="A67" s="246">
        <f t="shared" ca="1" si="0"/>
        <v>498.0966306630342</v>
      </c>
      <c r="B67" s="247">
        <f t="shared" ca="1" si="1"/>
        <v>29.903369336965795</v>
      </c>
      <c r="C67" s="247">
        <f t="shared" ca="1" si="2"/>
        <v>0</v>
      </c>
      <c r="D67" s="248">
        <f t="shared" ca="1" si="3"/>
        <v>74116.427212715804</v>
      </c>
    </row>
    <row r="68" spans="1:4" s="3" customFormat="1" x14ac:dyDescent="0.25">
      <c r="A68" s="246">
        <f t="shared" ca="1" si="0"/>
        <v>314.14060002861015</v>
      </c>
      <c r="B68" s="247">
        <f t="shared" ca="1" si="1"/>
        <v>213.85939997138985</v>
      </c>
      <c r="C68" s="247">
        <f t="shared" ca="1" si="2"/>
        <v>0</v>
      </c>
      <c r="D68" s="248">
        <f t="shared" ca="1" si="3"/>
        <v>42843.902004863725</v>
      </c>
    </row>
    <row r="69" spans="1:4" s="3" customFormat="1" x14ac:dyDescent="0.25">
      <c r="A69" s="246">
        <f t="shared" ca="1" si="0"/>
        <v>233.91826074660611</v>
      </c>
      <c r="B69" s="247">
        <f t="shared" ca="1" si="1"/>
        <v>294.08173925339389</v>
      </c>
      <c r="C69" s="247">
        <f t="shared" ca="1" si="2"/>
        <v>0</v>
      </c>
      <c r="D69" s="248">
        <f t="shared" ca="1" si="3"/>
        <v>29206.104326923036</v>
      </c>
    </row>
    <row r="70" spans="1:4" s="3" customFormat="1" x14ac:dyDescent="0.25">
      <c r="A70" s="246">
        <f t="shared" ca="1" si="0"/>
        <v>408.79320146333907</v>
      </c>
      <c r="B70" s="247">
        <f t="shared" ca="1" si="1"/>
        <v>119.20679853666093</v>
      </c>
      <c r="C70" s="247">
        <f t="shared" ca="1" si="2"/>
        <v>0</v>
      </c>
      <c r="D70" s="248">
        <f t="shared" ca="1" si="3"/>
        <v>58934.844248767644</v>
      </c>
    </row>
    <row r="71" spans="1:4" s="3" customFormat="1" x14ac:dyDescent="0.25">
      <c r="A71" s="246">
        <f t="shared" ca="1" si="0"/>
        <v>310.25546766512855</v>
      </c>
      <c r="B71" s="247">
        <f t="shared" ca="1" si="1"/>
        <v>217.74453233487145</v>
      </c>
      <c r="C71" s="247">
        <f t="shared" ca="1" si="2"/>
        <v>0</v>
      </c>
      <c r="D71" s="248">
        <f t="shared" ca="1" si="3"/>
        <v>42183.429503071849</v>
      </c>
    </row>
    <row r="72" spans="1:4" s="3" customFormat="1" x14ac:dyDescent="0.25">
      <c r="A72" s="246">
        <f t="shared" ca="1" si="0"/>
        <v>535.07369660558845</v>
      </c>
      <c r="B72" s="247">
        <f t="shared" ca="1" si="1"/>
        <v>0</v>
      </c>
      <c r="C72" s="247">
        <f t="shared" ca="1" si="2"/>
        <v>7.0736966055884523</v>
      </c>
      <c r="D72" s="248">
        <f t="shared" ca="1" si="3"/>
        <v>79200</v>
      </c>
    </row>
    <row r="73" spans="1:4" s="3" customFormat="1" x14ac:dyDescent="0.25">
      <c r="A73" s="246">
        <f t="shared" ca="1" si="0"/>
        <v>385.29122578974938</v>
      </c>
      <c r="B73" s="247">
        <f t="shared" ca="1" si="1"/>
        <v>142.70877421025062</v>
      </c>
      <c r="C73" s="247">
        <f t="shared" ca="1" si="2"/>
        <v>0</v>
      </c>
      <c r="D73" s="248">
        <f t="shared" ca="1" si="3"/>
        <v>54939.508384257395</v>
      </c>
    </row>
    <row r="74" spans="1:4" s="3" customFormat="1" x14ac:dyDescent="0.25">
      <c r="A74" s="246">
        <f t="shared" ca="1" si="0"/>
        <v>416.0016657843222</v>
      </c>
      <c r="B74" s="247">
        <f t="shared" ca="1" si="1"/>
        <v>111.9983342156778</v>
      </c>
      <c r="C74" s="247">
        <f t="shared" ca="1" si="2"/>
        <v>0</v>
      </c>
      <c r="D74" s="248">
        <f t="shared" ca="1" si="3"/>
        <v>60160.283183334774</v>
      </c>
    </row>
    <row r="75" spans="1:4" s="3" customFormat="1" x14ac:dyDescent="0.25">
      <c r="A75" s="246">
        <f t="shared" ca="1" si="0"/>
        <v>246.8662851348198</v>
      </c>
      <c r="B75" s="247">
        <f t="shared" ca="1" si="1"/>
        <v>281.1337148651802</v>
      </c>
      <c r="C75" s="247">
        <f t="shared" ca="1" si="2"/>
        <v>0</v>
      </c>
      <c r="D75" s="248">
        <f t="shared" ca="1" si="3"/>
        <v>31407.268472919372</v>
      </c>
    </row>
    <row r="76" spans="1:4" s="3" customFormat="1" x14ac:dyDescent="0.25">
      <c r="A76" s="246">
        <f t="shared" ca="1" si="0"/>
        <v>437.90623761675027</v>
      </c>
      <c r="B76" s="247">
        <f t="shared" ca="1" si="1"/>
        <v>90.093762383249725</v>
      </c>
      <c r="C76" s="247">
        <f t="shared" ca="1" si="2"/>
        <v>0</v>
      </c>
      <c r="D76" s="248">
        <f t="shared" ca="1" si="3"/>
        <v>63884.060394847547</v>
      </c>
    </row>
    <row r="77" spans="1:4" s="3" customFormat="1" x14ac:dyDescent="0.25">
      <c r="A77" s="246">
        <f t="shared" ca="1" si="0"/>
        <v>346.20093190194638</v>
      </c>
      <c r="B77" s="247">
        <f t="shared" ca="1" si="1"/>
        <v>181.79906809805362</v>
      </c>
      <c r="C77" s="247">
        <f t="shared" ca="1" si="2"/>
        <v>0</v>
      </c>
      <c r="D77" s="248">
        <f t="shared" ca="1" si="3"/>
        <v>48294.158423330882</v>
      </c>
    </row>
    <row r="78" spans="1:4" s="3" customFormat="1" x14ac:dyDescent="0.25">
      <c r="A78" s="246">
        <f t="shared" ca="1" si="0"/>
        <v>189.41896282735246</v>
      </c>
      <c r="B78" s="247">
        <f t="shared" ca="1" si="1"/>
        <v>338.58103717264754</v>
      </c>
      <c r="C78" s="247">
        <f t="shared" ca="1" si="2"/>
        <v>0</v>
      </c>
      <c r="D78" s="248">
        <f t="shared" ca="1" si="3"/>
        <v>21641.22368064992</v>
      </c>
    </row>
    <row r="79" spans="1:4" s="3" customFormat="1" x14ac:dyDescent="0.25">
      <c r="A79" s="246">
        <f t="shared" ca="1" si="0"/>
        <v>457.29704076103053</v>
      </c>
      <c r="B79" s="247">
        <f t="shared" ca="1" si="1"/>
        <v>70.70295923896947</v>
      </c>
      <c r="C79" s="247">
        <f t="shared" ca="1" si="2"/>
        <v>0</v>
      </c>
      <c r="D79" s="248">
        <f t="shared" ca="1" si="3"/>
        <v>67180.496929375193</v>
      </c>
    </row>
    <row r="80" spans="1:4" s="3" customFormat="1" x14ac:dyDescent="0.25">
      <c r="A80" s="246">
        <f t="shared" ca="1" si="0"/>
        <v>492.19811947051778</v>
      </c>
      <c r="B80" s="247">
        <f t="shared" ca="1" si="1"/>
        <v>35.801880529482219</v>
      </c>
      <c r="C80" s="247">
        <f t="shared" ca="1" si="2"/>
        <v>0</v>
      </c>
      <c r="D80" s="248">
        <f t="shared" ca="1" si="3"/>
        <v>73113.68030998802</v>
      </c>
    </row>
    <row r="81" spans="1:4" s="3" customFormat="1" x14ac:dyDescent="0.25">
      <c r="A81" s="246">
        <f t="shared" ca="1" si="0"/>
        <v>-14.04848494858453</v>
      </c>
      <c r="B81" s="247">
        <f t="shared" ca="1" si="1"/>
        <v>542.04848494858447</v>
      </c>
      <c r="C81" s="247">
        <f t="shared" ca="1" si="2"/>
        <v>0</v>
      </c>
      <c r="D81" s="248">
        <f t="shared" ca="1" si="3"/>
        <v>-12948.24244125937</v>
      </c>
    </row>
    <row r="82" spans="1:4" s="3" customFormat="1" x14ac:dyDescent="0.25">
      <c r="A82" s="246">
        <f t="shared" ca="1" si="0"/>
        <v>293.95259633395273</v>
      </c>
      <c r="B82" s="247">
        <f t="shared" ca="1" si="1"/>
        <v>234.04740366604727</v>
      </c>
      <c r="C82" s="247">
        <f t="shared" ca="1" si="2"/>
        <v>0</v>
      </c>
      <c r="D82" s="248">
        <f t="shared" ca="1" si="3"/>
        <v>39411.941376771967</v>
      </c>
    </row>
    <row r="83" spans="1:4" s="3" customFormat="1" x14ac:dyDescent="0.25">
      <c r="A83" s="246">
        <f t="shared" ref="A83:A146" ca="1" si="4">NORMSINV(RAND())*$E$5+$E$4</f>
        <v>266.26971883574168</v>
      </c>
      <c r="B83" s="247">
        <f t="shared" ref="B83:B146" ca="1" si="5">MAX(0,$E$9-A83)</f>
        <v>261.73028116425832</v>
      </c>
      <c r="C83" s="247">
        <f t="shared" ref="C83:C146" ca="1" si="6">MAX(0,A83-$E$9)</f>
        <v>0</v>
      </c>
      <c r="D83" s="248">
        <f t="shared" ref="D83:D146" ca="1" si="7">MIN($E$9,A83)*($E$7-$E$6)-B83*($E$6-$E$8)</f>
        <v>34705.852202076087</v>
      </c>
    </row>
    <row r="84" spans="1:4" s="3" customFormat="1" x14ac:dyDescent="0.25">
      <c r="A84" s="246">
        <f t="shared" ca="1" si="4"/>
        <v>189.06769655867149</v>
      </c>
      <c r="B84" s="247">
        <f t="shared" ca="1" si="5"/>
        <v>338.93230344132849</v>
      </c>
      <c r="C84" s="247">
        <f t="shared" ca="1" si="6"/>
        <v>0</v>
      </c>
      <c r="D84" s="248">
        <f t="shared" ca="1" si="7"/>
        <v>21581.508414974152</v>
      </c>
    </row>
    <row r="85" spans="1:4" s="3" customFormat="1" x14ac:dyDescent="0.25">
      <c r="A85" s="246">
        <f t="shared" ca="1" si="4"/>
        <v>111.48569906350431</v>
      </c>
      <c r="B85" s="247">
        <f t="shared" ca="1" si="5"/>
        <v>416.51430093649572</v>
      </c>
      <c r="C85" s="247">
        <f t="shared" ca="1" si="6"/>
        <v>0</v>
      </c>
      <c r="D85" s="248">
        <f t="shared" ca="1" si="7"/>
        <v>8392.5688407957332</v>
      </c>
    </row>
    <row r="86" spans="1:4" s="3" customFormat="1" x14ac:dyDescent="0.25">
      <c r="A86" s="246">
        <f t="shared" ca="1" si="4"/>
        <v>363.81708016466814</v>
      </c>
      <c r="B86" s="247">
        <f t="shared" ca="1" si="5"/>
        <v>164.18291983533186</v>
      </c>
      <c r="C86" s="247">
        <f t="shared" ca="1" si="6"/>
        <v>0</v>
      </c>
      <c r="D86" s="248">
        <f t="shared" ca="1" si="7"/>
        <v>51288.903627993583</v>
      </c>
    </row>
    <row r="87" spans="1:4" s="3" customFormat="1" x14ac:dyDescent="0.25">
      <c r="A87" s="246">
        <f t="shared" ca="1" si="4"/>
        <v>124.80469941885448</v>
      </c>
      <c r="B87" s="247">
        <f t="shared" ca="1" si="5"/>
        <v>403.19530058114549</v>
      </c>
      <c r="C87" s="247">
        <f t="shared" ca="1" si="6"/>
        <v>0</v>
      </c>
      <c r="D87" s="248">
        <f t="shared" ca="1" si="7"/>
        <v>10656.798901205262</v>
      </c>
    </row>
    <row r="88" spans="1:4" s="3" customFormat="1" x14ac:dyDescent="0.25">
      <c r="A88" s="246">
        <f t="shared" ca="1" si="4"/>
        <v>-120.2198648819512</v>
      </c>
      <c r="B88" s="247">
        <f t="shared" ca="1" si="5"/>
        <v>648.21986488195125</v>
      </c>
      <c r="C88" s="247">
        <f t="shared" ca="1" si="6"/>
        <v>0</v>
      </c>
      <c r="D88" s="248">
        <f t="shared" ca="1" si="7"/>
        <v>-30997.377029931704</v>
      </c>
    </row>
    <row r="89" spans="1:4" s="3" customFormat="1" x14ac:dyDescent="0.25">
      <c r="A89" s="246">
        <f t="shared" ca="1" si="4"/>
        <v>211.57933912163338</v>
      </c>
      <c r="B89" s="247">
        <f t="shared" ca="1" si="5"/>
        <v>316.42066087836662</v>
      </c>
      <c r="C89" s="247">
        <f t="shared" ca="1" si="6"/>
        <v>0</v>
      </c>
      <c r="D89" s="248">
        <f t="shared" ca="1" si="7"/>
        <v>25408.487650677675</v>
      </c>
    </row>
    <row r="90" spans="1:4" s="3" customFormat="1" x14ac:dyDescent="0.25">
      <c r="A90" s="246">
        <f t="shared" ca="1" si="4"/>
        <v>258.4841334091451</v>
      </c>
      <c r="B90" s="247">
        <f t="shared" ca="1" si="5"/>
        <v>269.5158665908549</v>
      </c>
      <c r="C90" s="247">
        <f t="shared" ca="1" si="6"/>
        <v>0</v>
      </c>
      <c r="D90" s="248">
        <f t="shared" ca="1" si="7"/>
        <v>33382.302679554668</v>
      </c>
    </row>
    <row r="91" spans="1:4" s="3" customFormat="1" x14ac:dyDescent="0.25">
      <c r="A91" s="246">
        <f t="shared" ca="1" si="4"/>
        <v>196.34464872841249</v>
      </c>
      <c r="B91" s="247">
        <f t="shared" ca="1" si="5"/>
        <v>331.65535127158751</v>
      </c>
      <c r="C91" s="247">
        <f t="shared" ca="1" si="6"/>
        <v>0</v>
      </c>
      <c r="D91" s="248">
        <f t="shared" ca="1" si="7"/>
        <v>22818.590283830126</v>
      </c>
    </row>
    <row r="92" spans="1:4" s="3" customFormat="1" x14ac:dyDescent="0.25">
      <c r="A92" s="246">
        <f t="shared" ca="1" si="4"/>
        <v>335.43059591278313</v>
      </c>
      <c r="B92" s="247">
        <f t="shared" ca="1" si="5"/>
        <v>192.56940408721687</v>
      </c>
      <c r="C92" s="247">
        <f t="shared" ca="1" si="6"/>
        <v>0</v>
      </c>
      <c r="D92" s="248">
        <f t="shared" ca="1" si="7"/>
        <v>46463.201305173134</v>
      </c>
    </row>
    <row r="93" spans="1:4" s="3" customFormat="1" x14ac:dyDescent="0.25">
      <c r="A93" s="246">
        <f t="shared" ca="1" si="4"/>
        <v>216.19472616592583</v>
      </c>
      <c r="B93" s="247">
        <f t="shared" ca="1" si="5"/>
        <v>311.80527383407417</v>
      </c>
      <c r="C93" s="247">
        <f t="shared" ca="1" si="6"/>
        <v>0</v>
      </c>
      <c r="D93" s="248">
        <f t="shared" ca="1" si="7"/>
        <v>26193.103448207388</v>
      </c>
    </row>
    <row r="94" spans="1:4" s="3" customFormat="1" x14ac:dyDescent="0.25">
      <c r="A94" s="246">
        <f t="shared" ca="1" si="4"/>
        <v>321.71912046962001</v>
      </c>
      <c r="B94" s="247">
        <f t="shared" ca="1" si="5"/>
        <v>206.28087953037999</v>
      </c>
      <c r="C94" s="247">
        <f t="shared" ca="1" si="6"/>
        <v>0</v>
      </c>
      <c r="D94" s="248">
        <f t="shared" ca="1" si="7"/>
        <v>44132.250479835398</v>
      </c>
    </row>
    <row r="95" spans="1:4" s="3" customFormat="1" x14ac:dyDescent="0.25">
      <c r="A95" s="246">
        <f t="shared" ca="1" si="4"/>
        <v>305.60417266103201</v>
      </c>
      <c r="B95" s="247">
        <f t="shared" ca="1" si="5"/>
        <v>222.39582733896799</v>
      </c>
      <c r="C95" s="247">
        <f t="shared" ca="1" si="6"/>
        <v>0</v>
      </c>
      <c r="D95" s="248">
        <f t="shared" ca="1" si="7"/>
        <v>41392.709352375445</v>
      </c>
    </row>
    <row r="96" spans="1:4" s="3" customFormat="1" x14ac:dyDescent="0.25">
      <c r="A96" s="246">
        <f t="shared" ca="1" si="4"/>
        <v>450.49520907595149</v>
      </c>
      <c r="B96" s="247">
        <f t="shared" ca="1" si="5"/>
        <v>77.504790924048507</v>
      </c>
      <c r="C96" s="247">
        <f t="shared" ca="1" si="6"/>
        <v>0</v>
      </c>
      <c r="D96" s="248">
        <f t="shared" ca="1" si="7"/>
        <v>66024.185542911757</v>
      </c>
    </row>
    <row r="97" spans="1:4" s="3" customFormat="1" x14ac:dyDescent="0.25">
      <c r="A97" s="246">
        <f t="shared" ca="1" si="4"/>
        <v>290.28673254372012</v>
      </c>
      <c r="B97" s="247">
        <f t="shared" ca="1" si="5"/>
        <v>237.71326745627988</v>
      </c>
      <c r="C97" s="247">
        <f t="shared" ca="1" si="6"/>
        <v>0</v>
      </c>
      <c r="D97" s="248">
        <f t="shared" ca="1" si="7"/>
        <v>38788.744532432422</v>
      </c>
    </row>
    <row r="98" spans="1:4" s="3" customFormat="1" x14ac:dyDescent="0.25">
      <c r="A98" s="246">
        <f t="shared" ca="1" si="4"/>
        <v>262.36090560416835</v>
      </c>
      <c r="B98" s="247">
        <f t="shared" ca="1" si="5"/>
        <v>265.63909439583165</v>
      </c>
      <c r="C98" s="247">
        <f t="shared" ca="1" si="6"/>
        <v>0</v>
      </c>
      <c r="D98" s="248">
        <f t="shared" ca="1" si="7"/>
        <v>34041.353952708625</v>
      </c>
    </row>
    <row r="99" spans="1:4" s="3" customFormat="1" x14ac:dyDescent="0.25">
      <c r="A99" s="246">
        <f t="shared" ca="1" si="4"/>
        <v>341.39142935922712</v>
      </c>
      <c r="B99" s="247">
        <f t="shared" ca="1" si="5"/>
        <v>186.60857064077288</v>
      </c>
      <c r="C99" s="247">
        <f t="shared" ca="1" si="6"/>
        <v>0</v>
      </c>
      <c r="D99" s="248">
        <f t="shared" ca="1" si="7"/>
        <v>47476.542991068614</v>
      </c>
    </row>
    <row r="100" spans="1:4" s="3" customFormat="1" x14ac:dyDescent="0.25">
      <c r="A100" s="246">
        <f t="shared" ca="1" si="4"/>
        <v>290.55107140886037</v>
      </c>
      <c r="B100" s="247">
        <f t="shared" ca="1" si="5"/>
        <v>237.44892859113963</v>
      </c>
      <c r="C100" s="247">
        <f t="shared" ca="1" si="6"/>
        <v>0</v>
      </c>
      <c r="D100" s="248">
        <f t="shared" ca="1" si="7"/>
        <v>38833.682139506258</v>
      </c>
    </row>
    <row r="101" spans="1:4" s="3" customFormat="1" x14ac:dyDescent="0.25">
      <c r="A101" s="246">
        <f t="shared" ca="1" si="4"/>
        <v>182.81593931726576</v>
      </c>
      <c r="B101" s="247">
        <f t="shared" ca="1" si="5"/>
        <v>345.18406068273424</v>
      </c>
      <c r="C101" s="247">
        <f t="shared" ca="1" si="6"/>
        <v>0</v>
      </c>
      <c r="D101" s="248">
        <f t="shared" ca="1" si="7"/>
        <v>20518.70968393518</v>
      </c>
    </row>
    <row r="102" spans="1:4" s="3" customFormat="1" x14ac:dyDescent="0.25">
      <c r="A102" s="246">
        <f t="shared" ca="1" si="4"/>
        <v>397.43402443096829</v>
      </c>
      <c r="B102" s="247">
        <f t="shared" ca="1" si="5"/>
        <v>130.56597556903171</v>
      </c>
      <c r="C102" s="247">
        <f t="shared" ca="1" si="6"/>
        <v>0</v>
      </c>
      <c r="D102" s="248">
        <f t="shared" ca="1" si="7"/>
        <v>57003.784153264605</v>
      </c>
    </row>
    <row r="103" spans="1:4" s="3" customFormat="1" x14ac:dyDescent="0.25">
      <c r="A103" s="246">
        <f t="shared" ca="1" si="4"/>
        <v>300.05342891880696</v>
      </c>
      <c r="B103" s="247">
        <f t="shared" ca="1" si="5"/>
        <v>227.94657108119304</v>
      </c>
      <c r="C103" s="247">
        <f t="shared" ca="1" si="6"/>
        <v>0</v>
      </c>
      <c r="D103" s="248">
        <f t="shared" ca="1" si="7"/>
        <v>40449.082916197178</v>
      </c>
    </row>
    <row r="104" spans="1:4" s="3" customFormat="1" x14ac:dyDescent="0.25">
      <c r="A104" s="246">
        <f t="shared" ca="1" si="4"/>
        <v>411.91854439982836</v>
      </c>
      <c r="B104" s="247">
        <f t="shared" ca="1" si="5"/>
        <v>116.08145560017164</v>
      </c>
      <c r="C104" s="247">
        <f t="shared" ca="1" si="6"/>
        <v>0</v>
      </c>
      <c r="D104" s="248">
        <f t="shared" ca="1" si="7"/>
        <v>59466.152547970822</v>
      </c>
    </row>
    <row r="105" spans="1:4" s="3" customFormat="1" x14ac:dyDescent="0.25">
      <c r="A105" s="246">
        <f t="shared" ca="1" si="4"/>
        <v>415.35256210312053</v>
      </c>
      <c r="B105" s="247">
        <f t="shared" ca="1" si="5"/>
        <v>112.64743789687947</v>
      </c>
      <c r="C105" s="247">
        <f t="shared" ca="1" si="6"/>
        <v>0</v>
      </c>
      <c r="D105" s="248">
        <f t="shared" ca="1" si="7"/>
        <v>60049.935557530494</v>
      </c>
    </row>
    <row r="106" spans="1:4" s="3" customFormat="1" x14ac:dyDescent="0.25">
      <c r="A106" s="246">
        <f t="shared" ca="1" si="4"/>
        <v>222.9130859604337</v>
      </c>
      <c r="B106" s="247">
        <f t="shared" ca="1" si="5"/>
        <v>305.0869140395663</v>
      </c>
      <c r="C106" s="247">
        <f t="shared" ca="1" si="6"/>
        <v>0</v>
      </c>
      <c r="D106" s="248">
        <f t="shared" ca="1" si="7"/>
        <v>27335.224613273735</v>
      </c>
    </row>
    <row r="107" spans="1:4" s="3" customFormat="1" x14ac:dyDescent="0.25">
      <c r="A107" s="246">
        <f t="shared" ca="1" si="4"/>
        <v>327.26542111886863</v>
      </c>
      <c r="B107" s="247">
        <f t="shared" ca="1" si="5"/>
        <v>200.73457888113137</v>
      </c>
      <c r="C107" s="247">
        <f t="shared" ca="1" si="6"/>
        <v>0</v>
      </c>
      <c r="D107" s="248">
        <f t="shared" ca="1" si="7"/>
        <v>45075.121590207666</v>
      </c>
    </row>
    <row r="108" spans="1:4" s="3" customFormat="1" x14ac:dyDescent="0.25">
      <c r="A108" s="246">
        <f t="shared" ca="1" si="4"/>
        <v>463.42651669076321</v>
      </c>
      <c r="B108" s="247">
        <f t="shared" ca="1" si="5"/>
        <v>64.573483309236792</v>
      </c>
      <c r="C108" s="247">
        <f t="shared" ca="1" si="6"/>
        <v>0</v>
      </c>
      <c r="D108" s="248">
        <f t="shared" ca="1" si="7"/>
        <v>68222.507837429745</v>
      </c>
    </row>
    <row r="109" spans="1:4" s="3" customFormat="1" x14ac:dyDescent="0.25">
      <c r="A109" s="246">
        <f t="shared" ca="1" si="4"/>
        <v>132.23608861740161</v>
      </c>
      <c r="B109" s="247">
        <f t="shared" ca="1" si="5"/>
        <v>395.76391138259839</v>
      </c>
      <c r="C109" s="247">
        <f t="shared" ca="1" si="6"/>
        <v>0</v>
      </c>
      <c r="D109" s="248">
        <f t="shared" ca="1" si="7"/>
        <v>11920.135064958271</v>
      </c>
    </row>
    <row r="110" spans="1:4" s="3" customFormat="1" x14ac:dyDescent="0.25">
      <c r="A110" s="246">
        <f t="shared" ca="1" si="4"/>
        <v>461.20011735915978</v>
      </c>
      <c r="B110" s="247">
        <f t="shared" ca="1" si="5"/>
        <v>66.799882640840224</v>
      </c>
      <c r="C110" s="247">
        <f t="shared" ca="1" si="6"/>
        <v>0</v>
      </c>
      <c r="D110" s="248">
        <f t="shared" ca="1" si="7"/>
        <v>67844.019951057169</v>
      </c>
    </row>
    <row r="111" spans="1:4" s="3" customFormat="1" x14ac:dyDescent="0.25">
      <c r="A111" s="246">
        <f t="shared" ca="1" si="4"/>
        <v>345.57446832017621</v>
      </c>
      <c r="B111" s="247">
        <f t="shared" ca="1" si="5"/>
        <v>182.42553167982379</v>
      </c>
      <c r="C111" s="247">
        <f t="shared" ca="1" si="6"/>
        <v>0</v>
      </c>
      <c r="D111" s="248">
        <f t="shared" ca="1" si="7"/>
        <v>48187.659614429955</v>
      </c>
    </row>
    <row r="112" spans="1:4" s="3" customFormat="1" x14ac:dyDescent="0.25">
      <c r="A112" s="246">
        <f t="shared" ca="1" si="4"/>
        <v>370.20437775980417</v>
      </c>
      <c r="B112" s="247">
        <f t="shared" ca="1" si="5"/>
        <v>157.79562224019583</v>
      </c>
      <c r="C112" s="247">
        <f t="shared" ca="1" si="6"/>
        <v>0</v>
      </c>
      <c r="D112" s="248">
        <f t="shared" ca="1" si="7"/>
        <v>52374.744219166714</v>
      </c>
    </row>
    <row r="113" spans="1:4" s="3" customFormat="1" x14ac:dyDescent="0.25">
      <c r="A113" s="246">
        <f t="shared" ca="1" si="4"/>
        <v>226.18866635401952</v>
      </c>
      <c r="B113" s="247">
        <f t="shared" ca="1" si="5"/>
        <v>301.81133364598048</v>
      </c>
      <c r="C113" s="247">
        <f t="shared" ca="1" si="6"/>
        <v>0</v>
      </c>
      <c r="D113" s="248">
        <f t="shared" ca="1" si="7"/>
        <v>27892.073280183318</v>
      </c>
    </row>
    <row r="114" spans="1:4" s="3" customFormat="1" x14ac:dyDescent="0.25">
      <c r="A114" s="246">
        <f t="shared" ca="1" si="4"/>
        <v>328.19284983857051</v>
      </c>
      <c r="B114" s="247">
        <f t="shared" ca="1" si="5"/>
        <v>199.80715016142949</v>
      </c>
      <c r="C114" s="247">
        <f t="shared" ca="1" si="6"/>
        <v>0</v>
      </c>
      <c r="D114" s="248">
        <f t="shared" ca="1" si="7"/>
        <v>45232.784472556988</v>
      </c>
    </row>
    <row r="115" spans="1:4" s="3" customFormat="1" x14ac:dyDescent="0.25">
      <c r="A115" s="246">
        <f t="shared" ca="1" si="4"/>
        <v>99.608738679487686</v>
      </c>
      <c r="B115" s="247">
        <f t="shared" ca="1" si="5"/>
        <v>428.39126132051229</v>
      </c>
      <c r="C115" s="247">
        <f t="shared" ca="1" si="6"/>
        <v>0</v>
      </c>
      <c r="D115" s="248">
        <f t="shared" ca="1" si="7"/>
        <v>6373.4855755129083</v>
      </c>
    </row>
    <row r="116" spans="1:4" s="3" customFormat="1" x14ac:dyDescent="0.25">
      <c r="A116" s="246">
        <f t="shared" ca="1" si="4"/>
        <v>438.37813187939469</v>
      </c>
      <c r="B116" s="247">
        <f t="shared" ca="1" si="5"/>
        <v>89.621868120605313</v>
      </c>
      <c r="C116" s="247">
        <f t="shared" ca="1" si="6"/>
        <v>0</v>
      </c>
      <c r="D116" s="248">
        <f t="shared" ca="1" si="7"/>
        <v>63964.282419497089</v>
      </c>
    </row>
    <row r="117" spans="1:4" s="3" customFormat="1" x14ac:dyDescent="0.25">
      <c r="A117" s="246">
        <f t="shared" ca="1" si="4"/>
        <v>408.79446063271797</v>
      </c>
      <c r="B117" s="247">
        <f t="shared" ca="1" si="5"/>
        <v>119.20553936728203</v>
      </c>
      <c r="C117" s="247">
        <f t="shared" ca="1" si="6"/>
        <v>0</v>
      </c>
      <c r="D117" s="248">
        <f t="shared" ca="1" si="7"/>
        <v>58935.058307562053</v>
      </c>
    </row>
    <row r="118" spans="1:4" s="3" customFormat="1" x14ac:dyDescent="0.25">
      <c r="A118" s="246">
        <f t="shared" ca="1" si="4"/>
        <v>606.83522338067655</v>
      </c>
      <c r="B118" s="247">
        <f t="shared" ca="1" si="5"/>
        <v>0</v>
      </c>
      <c r="C118" s="247">
        <f t="shared" ca="1" si="6"/>
        <v>78.835223380676553</v>
      </c>
      <c r="D118" s="248">
        <f t="shared" ca="1" si="7"/>
        <v>79200</v>
      </c>
    </row>
    <row r="119" spans="1:4" s="3" customFormat="1" x14ac:dyDescent="0.25">
      <c r="A119" s="246">
        <f t="shared" ca="1" si="4"/>
        <v>396.36192135767556</v>
      </c>
      <c r="B119" s="247">
        <f t="shared" ca="1" si="5"/>
        <v>131.63807864232444</v>
      </c>
      <c r="C119" s="247">
        <f t="shared" ca="1" si="6"/>
        <v>0</v>
      </c>
      <c r="D119" s="248">
        <f t="shared" ca="1" si="7"/>
        <v>56821.526630804845</v>
      </c>
    </row>
    <row r="120" spans="1:4" s="3" customFormat="1" x14ac:dyDescent="0.25">
      <c r="A120" s="246">
        <f t="shared" ca="1" si="4"/>
        <v>320.23529343003895</v>
      </c>
      <c r="B120" s="247">
        <f t="shared" ca="1" si="5"/>
        <v>207.76470656996105</v>
      </c>
      <c r="C120" s="247">
        <f t="shared" ca="1" si="6"/>
        <v>0</v>
      </c>
      <c r="D120" s="248">
        <f t="shared" ca="1" si="7"/>
        <v>43879.999883106626</v>
      </c>
    </row>
    <row r="121" spans="1:4" s="3" customFormat="1" x14ac:dyDescent="0.25">
      <c r="A121" s="246">
        <f t="shared" ca="1" si="4"/>
        <v>442.87869535727339</v>
      </c>
      <c r="B121" s="247">
        <f t="shared" ca="1" si="5"/>
        <v>85.121304642726614</v>
      </c>
      <c r="C121" s="247">
        <f t="shared" ca="1" si="6"/>
        <v>0</v>
      </c>
      <c r="D121" s="248">
        <f t="shared" ca="1" si="7"/>
        <v>64729.378210736475</v>
      </c>
    </row>
    <row r="122" spans="1:4" s="3" customFormat="1" x14ac:dyDescent="0.25">
      <c r="A122" s="246">
        <f t="shared" ca="1" si="4"/>
        <v>535.77071330232627</v>
      </c>
      <c r="B122" s="247">
        <f t="shared" ca="1" si="5"/>
        <v>0</v>
      </c>
      <c r="C122" s="247">
        <f t="shared" ca="1" si="6"/>
        <v>7.7707133023262713</v>
      </c>
      <c r="D122" s="248">
        <f t="shared" ca="1" si="7"/>
        <v>79200</v>
      </c>
    </row>
    <row r="123" spans="1:4" s="3" customFormat="1" x14ac:dyDescent="0.25">
      <c r="A123" s="246">
        <f t="shared" ca="1" si="4"/>
        <v>316.64533887248638</v>
      </c>
      <c r="B123" s="247">
        <f t="shared" ca="1" si="5"/>
        <v>211.35466112751362</v>
      </c>
      <c r="C123" s="247">
        <f t="shared" ca="1" si="6"/>
        <v>0</v>
      </c>
      <c r="D123" s="248">
        <f t="shared" ca="1" si="7"/>
        <v>43269.707608322686</v>
      </c>
    </row>
    <row r="124" spans="1:4" s="3" customFormat="1" x14ac:dyDescent="0.25">
      <c r="A124" s="246">
        <f t="shared" ca="1" si="4"/>
        <v>185.37978111329471</v>
      </c>
      <c r="B124" s="247">
        <f t="shared" ca="1" si="5"/>
        <v>342.62021888670529</v>
      </c>
      <c r="C124" s="247">
        <f t="shared" ca="1" si="6"/>
        <v>0</v>
      </c>
      <c r="D124" s="248">
        <f t="shared" ca="1" si="7"/>
        <v>20954.562789260101</v>
      </c>
    </row>
    <row r="125" spans="1:4" s="3" customFormat="1" x14ac:dyDescent="0.25">
      <c r="A125" s="246">
        <f t="shared" ca="1" si="4"/>
        <v>168.26740800618674</v>
      </c>
      <c r="B125" s="247">
        <f t="shared" ca="1" si="5"/>
        <v>359.73259199381323</v>
      </c>
      <c r="C125" s="247">
        <f t="shared" ca="1" si="6"/>
        <v>0</v>
      </c>
      <c r="D125" s="248">
        <f t="shared" ca="1" si="7"/>
        <v>18045.459361051748</v>
      </c>
    </row>
    <row r="126" spans="1:4" s="3" customFormat="1" x14ac:dyDescent="0.25">
      <c r="A126" s="246">
        <f t="shared" ca="1" si="4"/>
        <v>266.67265941321438</v>
      </c>
      <c r="B126" s="247">
        <f t="shared" ca="1" si="5"/>
        <v>261.32734058678562</v>
      </c>
      <c r="C126" s="247">
        <f t="shared" ca="1" si="6"/>
        <v>0</v>
      </c>
      <c r="D126" s="248">
        <f t="shared" ca="1" si="7"/>
        <v>34774.35210024644</v>
      </c>
    </row>
    <row r="127" spans="1:4" s="3" customFormat="1" x14ac:dyDescent="0.25">
      <c r="A127" s="246">
        <f t="shared" ca="1" si="4"/>
        <v>92.850071024131012</v>
      </c>
      <c r="B127" s="247">
        <f t="shared" ca="1" si="5"/>
        <v>435.14992897586899</v>
      </c>
      <c r="C127" s="247">
        <f t="shared" ca="1" si="6"/>
        <v>0</v>
      </c>
      <c r="D127" s="248">
        <f t="shared" ca="1" si="7"/>
        <v>5224.5120741022711</v>
      </c>
    </row>
    <row r="128" spans="1:4" s="3" customFormat="1" x14ac:dyDescent="0.25">
      <c r="A128" s="246">
        <f t="shared" ca="1" si="4"/>
        <v>80.410903975731799</v>
      </c>
      <c r="B128" s="247">
        <f t="shared" ca="1" si="5"/>
        <v>447.5890960242682</v>
      </c>
      <c r="C128" s="247">
        <f t="shared" ca="1" si="6"/>
        <v>0</v>
      </c>
      <c r="D128" s="248">
        <f t="shared" ca="1" si="7"/>
        <v>3109.8536758744067</v>
      </c>
    </row>
    <row r="129" spans="1:4" s="3" customFormat="1" x14ac:dyDescent="0.25">
      <c r="A129" s="246">
        <f t="shared" ca="1" si="4"/>
        <v>1.7300944904769722</v>
      </c>
      <c r="B129" s="247">
        <f t="shared" ca="1" si="5"/>
        <v>526.26990550952303</v>
      </c>
      <c r="C129" s="247">
        <f t="shared" ca="1" si="6"/>
        <v>0</v>
      </c>
      <c r="D129" s="248">
        <f t="shared" ca="1" si="7"/>
        <v>-10265.883936618915</v>
      </c>
    </row>
    <row r="130" spans="1:4" s="3" customFormat="1" x14ac:dyDescent="0.25">
      <c r="A130" s="246">
        <f t="shared" ca="1" si="4"/>
        <v>430.65821640666553</v>
      </c>
      <c r="B130" s="247">
        <f t="shared" ca="1" si="5"/>
        <v>97.341783593334469</v>
      </c>
      <c r="C130" s="247">
        <f t="shared" ca="1" si="6"/>
        <v>0</v>
      </c>
      <c r="D130" s="248">
        <f t="shared" ca="1" si="7"/>
        <v>62651.896789133141</v>
      </c>
    </row>
    <row r="131" spans="1:4" s="3" customFormat="1" x14ac:dyDescent="0.25">
      <c r="A131" s="246">
        <f t="shared" ca="1" si="4"/>
        <v>582.84833759684921</v>
      </c>
      <c r="B131" s="247">
        <f t="shared" ca="1" si="5"/>
        <v>0</v>
      </c>
      <c r="C131" s="247">
        <f t="shared" ca="1" si="6"/>
        <v>54.848337596849206</v>
      </c>
      <c r="D131" s="248">
        <f t="shared" ca="1" si="7"/>
        <v>79200</v>
      </c>
    </row>
    <row r="132" spans="1:4" s="3" customFormat="1" x14ac:dyDescent="0.25">
      <c r="A132" s="246">
        <f t="shared" ca="1" si="4"/>
        <v>227.45744158293644</v>
      </c>
      <c r="B132" s="247">
        <f t="shared" ca="1" si="5"/>
        <v>300.54255841706356</v>
      </c>
      <c r="C132" s="247">
        <f t="shared" ca="1" si="6"/>
        <v>0</v>
      </c>
      <c r="D132" s="248">
        <f t="shared" ca="1" si="7"/>
        <v>28107.765069099194</v>
      </c>
    </row>
    <row r="133" spans="1:4" s="3" customFormat="1" x14ac:dyDescent="0.25">
      <c r="A133" s="246">
        <f t="shared" ca="1" si="4"/>
        <v>283.66862300574894</v>
      </c>
      <c r="B133" s="247">
        <f t="shared" ca="1" si="5"/>
        <v>244.33137699425106</v>
      </c>
      <c r="C133" s="247">
        <f t="shared" ca="1" si="6"/>
        <v>0</v>
      </c>
      <c r="D133" s="248">
        <f t="shared" ca="1" si="7"/>
        <v>37663.665910977325</v>
      </c>
    </row>
    <row r="134" spans="1:4" s="3" customFormat="1" x14ac:dyDescent="0.25">
      <c r="A134" s="246">
        <f t="shared" ca="1" si="4"/>
        <v>398.33061773461185</v>
      </c>
      <c r="B134" s="247">
        <f t="shared" ca="1" si="5"/>
        <v>129.66938226538815</v>
      </c>
      <c r="C134" s="247">
        <f t="shared" ca="1" si="6"/>
        <v>0</v>
      </c>
      <c r="D134" s="248">
        <f t="shared" ca="1" si="7"/>
        <v>57156.205014884014</v>
      </c>
    </row>
    <row r="135" spans="1:4" s="3" customFormat="1" x14ac:dyDescent="0.25">
      <c r="A135" s="246">
        <f t="shared" ca="1" si="4"/>
        <v>526.170740342469</v>
      </c>
      <c r="B135" s="247">
        <f t="shared" ca="1" si="5"/>
        <v>1.8292596575309972</v>
      </c>
      <c r="C135" s="247">
        <f t="shared" ca="1" si="6"/>
        <v>0</v>
      </c>
      <c r="D135" s="248">
        <f t="shared" ca="1" si="7"/>
        <v>78889.025858219728</v>
      </c>
    </row>
    <row r="136" spans="1:4" s="3" customFormat="1" x14ac:dyDescent="0.25">
      <c r="A136" s="246">
        <f t="shared" ca="1" si="4"/>
        <v>117.17247799737908</v>
      </c>
      <c r="B136" s="247">
        <f t="shared" ca="1" si="5"/>
        <v>410.82752200262092</v>
      </c>
      <c r="C136" s="247">
        <f t="shared" ca="1" si="6"/>
        <v>0</v>
      </c>
      <c r="D136" s="248">
        <f t="shared" ca="1" si="7"/>
        <v>9359.3212595544428</v>
      </c>
    </row>
    <row r="137" spans="1:4" s="3" customFormat="1" x14ac:dyDescent="0.25">
      <c r="A137" s="246">
        <f t="shared" ca="1" si="4"/>
        <v>326.40765911777311</v>
      </c>
      <c r="B137" s="247">
        <f t="shared" ca="1" si="5"/>
        <v>201.59234088222689</v>
      </c>
      <c r="C137" s="247">
        <f t="shared" ca="1" si="6"/>
        <v>0</v>
      </c>
      <c r="D137" s="248">
        <f t="shared" ca="1" si="7"/>
        <v>44929.302050021426</v>
      </c>
    </row>
    <row r="138" spans="1:4" s="3" customFormat="1" x14ac:dyDescent="0.25">
      <c r="A138" s="246">
        <f t="shared" ca="1" si="4"/>
        <v>488.12832716298874</v>
      </c>
      <c r="B138" s="247">
        <f t="shared" ca="1" si="5"/>
        <v>39.871672837011261</v>
      </c>
      <c r="C138" s="247">
        <f t="shared" ca="1" si="6"/>
        <v>0</v>
      </c>
      <c r="D138" s="248">
        <f t="shared" ca="1" si="7"/>
        <v>72421.815617708082</v>
      </c>
    </row>
    <row r="139" spans="1:4" s="3" customFormat="1" x14ac:dyDescent="0.25">
      <c r="A139" s="246">
        <f t="shared" ca="1" si="4"/>
        <v>257.50687301713049</v>
      </c>
      <c r="B139" s="247">
        <f t="shared" ca="1" si="5"/>
        <v>270.49312698286951</v>
      </c>
      <c r="C139" s="247">
        <f t="shared" ca="1" si="6"/>
        <v>0</v>
      </c>
      <c r="D139" s="248">
        <f t="shared" ca="1" si="7"/>
        <v>33216.168412912179</v>
      </c>
    </row>
    <row r="140" spans="1:4" s="3" customFormat="1" x14ac:dyDescent="0.25">
      <c r="A140" s="246">
        <f t="shared" ca="1" si="4"/>
        <v>481.29862948376012</v>
      </c>
      <c r="B140" s="247">
        <f t="shared" ca="1" si="5"/>
        <v>46.701370516239876</v>
      </c>
      <c r="C140" s="247">
        <f t="shared" ca="1" si="6"/>
        <v>0</v>
      </c>
      <c r="D140" s="248">
        <f t="shared" ca="1" si="7"/>
        <v>71260.76701223923</v>
      </c>
    </row>
    <row r="141" spans="1:4" s="3" customFormat="1" x14ac:dyDescent="0.25">
      <c r="A141" s="246">
        <f t="shared" ca="1" si="4"/>
        <v>621.73037226477572</v>
      </c>
      <c r="B141" s="247">
        <f t="shared" ca="1" si="5"/>
        <v>0</v>
      </c>
      <c r="C141" s="247">
        <f t="shared" ca="1" si="6"/>
        <v>93.730372264775724</v>
      </c>
      <c r="D141" s="248">
        <f t="shared" ca="1" si="7"/>
        <v>79200</v>
      </c>
    </row>
    <row r="142" spans="1:4" s="3" customFormat="1" x14ac:dyDescent="0.25">
      <c r="A142" s="246">
        <f t="shared" ca="1" si="4"/>
        <v>392.73793339233788</v>
      </c>
      <c r="B142" s="247">
        <f t="shared" ca="1" si="5"/>
        <v>135.26206660766212</v>
      </c>
      <c r="C142" s="247">
        <f t="shared" ca="1" si="6"/>
        <v>0</v>
      </c>
      <c r="D142" s="248">
        <f t="shared" ca="1" si="7"/>
        <v>56205.448676697437</v>
      </c>
    </row>
    <row r="143" spans="1:4" s="3" customFormat="1" x14ac:dyDescent="0.25">
      <c r="A143" s="246">
        <f t="shared" ca="1" si="4"/>
        <v>421.38762193532864</v>
      </c>
      <c r="B143" s="247">
        <f t="shared" ca="1" si="5"/>
        <v>106.61237806467136</v>
      </c>
      <c r="C143" s="247">
        <f t="shared" ca="1" si="6"/>
        <v>0</v>
      </c>
      <c r="D143" s="248">
        <f t="shared" ca="1" si="7"/>
        <v>61075.895729005868</v>
      </c>
    </row>
    <row r="144" spans="1:4" s="3" customFormat="1" x14ac:dyDescent="0.25">
      <c r="A144" s="246">
        <f t="shared" ca="1" si="4"/>
        <v>252.16582475848458</v>
      </c>
      <c r="B144" s="247">
        <f t="shared" ca="1" si="5"/>
        <v>275.83417524151542</v>
      </c>
      <c r="C144" s="247">
        <f t="shared" ca="1" si="6"/>
        <v>0</v>
      </c>
      <c r="D144" s="248">
        <f t="shared" ca="1" si="7"/>
        <v>32308.190208942378</v>
      </c>
    </row>
    <row r="145" spans="1:4" s="3" customFormat="1" x14ac:dyDescent="0.25">
      <c r="A145" s="246">
        <f t="shared" ca="1" si="4"/>
        <v>387.39403692464543</v>
      </c>
      <c r="B145" s="247">
        <f t="shared" ca="1" si="5"/>
        <v>140.60596307535457</v>
      </c>
      <c r="C145" s="247">
        <f t="shared" ca="1" si="6"/>
        <v>0</v>
      </c>
      <c r="D145" s="248">
        <f t="shared" ca="1" si="7"/>
        <v>55296.986277189724</v>
      </c>
    </row>
    <row r="146" spans="1:4" s="3" customFormat="1" x14ac:dyDescent="0.25">
      <c r="A146" s="246">
        <f t="shared" ca="1" si="4"/>
        <v>231.16338958407817</v>
      </c>
      <c r="B146" s="247">
        <f t="shared" ca="1" si="5"/>
        <v>296.83661041592183</v>
      </c>
      <c r="C146" s="247">
        <f t="shared" ca="1" si="6"/>
        <v>0</v>
      </c>
      <c r="D146" s="248">
        <f t="shared" ca="1" si="7"/>
        <v>28737.776229293286</v>
      </c>
    </row>
    <row r="147" spans="1:4" s="3" customFormat="1" x14ac:dyDescent="0.25">
      <c r="A147" s="246">
        <f t="shared" ref="A147:A210" ca="1" si="8">NORMSINV(RAND())*$E$5+$E$4</f>
        <v>230.63006058451032</v>
      </c>
      <c r="B147" s="247">
        <f t="shared" ref="B147:B210" ca="1" si="9">MAX(0,$E$9-A147)</f>
        <v>297.36993941548968</v>
      </c>
      <c r="C147" s="247">
        <f t="shared" ref="C147:C210" ca="1" si="10">MAX(0,A147-$E$9)</f>
        <v>0</v>
      </c>
      <c r="D147" s="248">
        <f t="shared" ref="D147:D210" ca="1" si="11">MIN($E$9,A147)*($E$7-$E$6)-B147*($E$6-$E$8)</f>
        <v>28647.110299366752</v>
      </c>
    </row>
    <row r="148" spans="1:4" s="3" customFormat="1" x14ac:dyDescent="0.25">
      <c r="A148" s="246">
        <f t="shared" ca="1" si="8"/>
        <v>385.87928226187745</v>
      </c>
      <c r="B148" s="247">
        <f t="shared" ca="1" si="9"/>
        <v>142.12071773812255</v>
      </c>
      <c r="C148" s="247">
        <f t="shared" ca="1" si="10"/>
        <v>0</v>
      </c>
      <c r="D148" s="248">
        <f t="shared" ca="1" si="11"/>
        <v>55039.477984519166</v>
      </c>
    </row>
    <row r="149" spans="1:4" s="3" customFormat="1" x14ac:dyDescent="0.25">
      <c r="A149" s="246">
        <f t="shared" ca="1" si="8"/>
        <v>308.11295278195468</v>
      </c>
      <c r="B149" s="247">
        <f t="shared" ca="1" si="9"/>
        <v>219.88704721804532</v>
      </c>
      <c r="C149" s="247">
        <f t="shared" ca="1" si="10"/>
        <v>0</v>
      </c>
      <c r="D149" s="248">
        <f t="shared" ca="1" si="11"/>
        <v>41819.201972932293</v>
      </c>
    </row>
    <row r="150" spans="1:4" s="3" customFormat="1" x14ac:dyDescent="0.25">
      <c r="A150" s="246">
        <f t="shared" ca="1" si="8"/>
        <v>395.25810736452104</v>
      </c>
      <c r="B150" s="247">
        <f t="shared" ca="1" si="9"/>
        <v>132.74189263547896</v>
      </c>
      <c r="C150" s="247">
        <f t="shared" ca="1" si="10"/>
        <v>0</v>
      </c>
      <c r="D150" s="248">
        <f t="shared" ca="1" si="11"/>
        <v>56633.878251968577</v>
      </c>
    </row>
    <row r="151" spans="1:4" s="3" customFormat="1" x14ac:dyDescent="0.25">
      <c r="A151" s="246">
        <f t="shared" ca="1" si="8"/>
        <v>485.4853253969585</v>
      </c>
      <c r="B151" s="247">
        <f t="shared" ca="1" si="9"/>
        <v>42.514674603041499</v>
      </c>
      <c r="C151" s="247">
        <f t="shared" ca="1" si="10"/>
        <v>0</v>
      </c>
      <c r="D151" s="248">
        <f t="shared" ca="1" si="11"/>
        <v>71972.505317482952</v>
      </c>
    </row>
    <row r="152" spans="1:4" s="3" customFormat="1" x14ac:dyDescent="0.25">
      <c r="A152" s="246">
        <f t="shared" ca="1" si="8"/>
        <v>193.21631736405436</v>
      </c>
      <c r="B152" s="247">
        <f t="shared" ca="1" si="9"/>
        <v>334.78368263594564</v>
      </c>
      <c r="C152" s="247">
        <f t="shared" ca="1" si="10"/>
        <v>0</v>
      </c>
      <c r="D152" s="248">
        <f t="shared" ca="1" si="11"/>
        <v>22286.773951889241</v>
      </c>
    </row>
    <row r="153" spans="1:4" s="3" customFormat="1" x14ac:dyDescent="0.25">
      <c r="A153" s="246">
        <f t="shared" ca="1" si="8"/>
        <v>-36.810998375040128</v>
      </c>
      <c r="B153" s="247">
        <f t="shared" ca="1" si="9"/>
        <v>564.81099837504007</v>
      </c>
      <c r="C153" s="247">
        <f t="shared" ca="1" si="10"/>
        <v>0</v>
      </c>
      <c r="D153" s="248">
        <f t="shared" ca="1" si="11"/>
        <v>-16817.869723756819</v>
      </c>
    </row>
    <row r="154" spans="1:4" s="3" customFormat="1" x14ac:dyDescent="0.25">
      <c r="A154" s="246">
        <f t="shared" ca="1" si="8"/>
        <v>409.37957019202895</v>
      </c>
      <c r="B154" s="247">
        <f t="shared" ca="1" si="9"/>
        <v>118.62042980797105</v>
      </c>
      <c r="C154" s="247">
        <f t="shared" ca="1" si="10"/>
        <v>0</v>
      </c>
      <c r="D154" s="248">
        <f t="shared" ca="1" si="11"/>
        <v>59034.52693264492</v>
      </c>
    </row>
    <row r="155" spans="1:4" s="3" customFormat="1" x14ac:dyDescent="0.25">
      <c r="A155" s="246">
        <f t="shared" ca="1" si="8"/>
        <v>111.34926191072853</v>
      </c>
      <c r="B155" s="247">
        <f t="shared" ca="1" si="9"/>
        <v>416.6507380892715</v>
      </c>
      <c r="C155" s="247">
        <f t="shared" ca="1" si="10"/>
        <v>0</v>
      </c>
      <c r="D155" s="248">
        <f t="shared" ca="1" si="11"/>
        <v>8369.3745248238483</v>
      </c>
    </row>
    <row r="156" spans="1:4" s="3" customFormat="1" x14ac:dyDescent="0.25">
      <c r="A156" s="246">
        <f t="shared" ca="1" si="8"/>
        <v>222.84412328945609</v>
      </c>
      <c r="B156" s="247">
        <f t="shared" ca="1" si="9"/>
        <v>305.15587671054391</v>
      </c>
      <c r="C156" s="247">
        <f t="shared" ca="1" si="10"/>
        <v>0</v>
      </c>
      <c r="D156" s="248">
        <f t="shared" ca="1" si="11"/>
        <v>27323.500959207537</v>
      </c>
    </row>
    <row r="157" spans="1:4" s="3" customFormat="1" x14ac:dyDescent="0.25">
      <c r="A157" s="246">
        <f t="shared" ca="1" si="8"/>
        <v>114.27216308986917</v>
      </c>
      <c r="B157" s="247">
        <f t="shared" ca="1" si="9"/>
        <v>413.7278369101308</v>
      </c>
      <c r="C157" s="247">
        <f t="shared" ca="1" si="10"/>
        <v>0</v>
      </c>
      <c r="D157" s="248">
        <f t="shared" ca="1" si="11"/>
        <v>8866.2677252777576</v>
      </c>
    </row>
    <row r="158" spans="1:4" s="3" customFormat="1" x14ac:dyDescent="0.25">
      <c r="A158" s="246">
        <f t="shared" ca="1" si="8"/>
        <v>322.95951998451255</v>
      </c>
      <c r="B158" s="247">
        <f t="shared" ca="1" si="9"/>
        <v>205.04048001548745</v>
      </c>
      <c r="C158" s="247">
        <f t="shared" ca="1" si="10"/>
        <v>0</v>
      </c>
      <c r="D158" s="248">
        <f t="shared" ca="1" si="11"/>
        <v>44343.118397367129</v>
      </c>
    </row>
    <row r="159" spans="1:4" s="3" customFormat="1" x14ac:dyDescent="0.25">
      <c r="A159" s="246">
        <f t="shared" ca="1" si="8"/>
        <v>400.32085267763591</v>
      </c>
      <c r="B159" s="247">
        <f t="shared" ca="1" si="9"/>
        <v>127.67914732236409</v>
      </c>
      <c r="C159" s="247">
        <f t="shared" ca="1" si="10"/>
        <v>0</v>
      </c>
      <c r="D159" s="248">
        <f t="shared" ca="1" si="11"/>
        <v>57494.5449551981</v>
      </c>
    </row>
    <row r="160" spans="1:4" s="3" customFormat="1" x14ac:dyDescent="0.25">
      <c r="A160" s="246">
        <f t="shared" ca="1" si="8"/>
        <v>93.290100840566538</v>
      </c>
      <c r="B160" s="247">
        <f t="shared" ca="1" si="9"/>
        <v>434.70989915943346</v>
      </c>
      <c r="C160" s="247">
        <f t="shared" ca="1" si="10"/>
        <v>0</v>
      </c>
      <c r="D160" s="248">
        <f t="shared" ca="1" si="11"/>
        <v>5299.3171428963124</v>
      </c>
    </row>
    <row r="161" spans="1:4" s="3" customFormat="1" x14ac:dyDescent="0.25">
      <c r="A161" s="246">
        <f t="shared" ca="1" si="8"/>
        <v>359.27254870802119</v>
      </c>
      <c r="B161" s="247">
        <f t="shared" ca="1" si="9"/>
        <v>168.72745129197881</v>
      </c>
      <c r="C161" s="247">
        <f t="shared" ca="1" si="10"/>
        <v>0</v>
      </c>
      <c r="D161" s="248">
        <f t="shared" ca="1" si="11"/>
        <v>50516.333280363608</v>
      </c>
    </row>
    <row r="162" spans="1:4" s="3" customFormat="1" x14ac:dyDescent="0.25">
      <c r="A162" s="246">
        <f t="shared" ca="1" si="8"/>
        <v>397.19518442879058</v>
      </c>
      <c r="B162" s="247">
        <f t="shared" ca="1" si="9"/>
        <v>130.80481557120942</v>
      </c>
      <c r="C162" s="247">
        <f t="shared" ca="1" si="10"/>
        <v>0</v>
      </c>
      <c r="D162" s="248">
        <f t="shared" ca="1" si="11"/>
        <v>56963.181352894397</v>
      </c>
    </row>
    <row r="163" spans="1:4" s="3" customFormat="1" x14ac:dyDescent="0.25">
      <c r="A163" s="246">
        <f t="shared" ca="1" si="8"/>
        <v>234.22121018467152</v>
      </c>
      <c r="B163" s="247">
        <f t="shared" ca="1" si="9"/>
        <v>293.77878981532848</v>
      </c>
      <c r="C163" s="247">
        <f t="shared" ca="1" si="10"/>
        <v>0</v>
      </c>
      <c r="D163" s="248">
        <f t="shared" ca="1" si="11"/>
        <v>29257.605731394156</v>
      </c>
    </row>
    <row r="164" spans="1:4" s="3" customFormat="1" x14ac:dyDescent="0.25">
      <c r="A164" s="246">
        <f t="shared" ca="1" si="8"/>
        <v>596.73689717285311</v>
      </c>
      <c r="B164" s="247">
        <f t="shared" ca="1" si="9"/>
        <v>0</v>
      </c>
      <c r="C164" s="247">
        <f t="shared" ca="1" si="10"/>
        <v>68.736897172853105</v>
      </c>
      <c r="D164" s="248">
        <f t="shared" ca="1" si="11"/>
        <v>79200</v>
      </c>
    </row>
    <row r="165" spans="1:4" s="3" customFormat="1" x14ac:dyDescent="0.25">
      <c r="A165" s="246">
        <f t="shared" ca="1" si="8"/>
        <v>197.95709608885127</v>
      </c>
      <c r="B165" s="247">
        <f t="shared" ca="1" si="9"/>
        <v>330.04290391114876</v>
      </c>
      <c r="C165" s="247">
        <f t="shared" ca="1" si="10"/>
        <v>0</v>
      </c>
      <c r="D165" s="248">
        <f t="shared" ca="1" si="11"/>
        <v>23092.706335104718</v>
      </c>
    </row>
    <row r="166" spans="1:4" s="3" customFormat="1" x14ac:dyDescent="0.25">
      <c r="A166" s="246">
        <f t="shared" ca="1" si="8"/>
        <v>336.77115930806281</v>
      </c>
      <c r="B166" s="247">
        <f t="shared" ca="1" si="9"/>
        <v>191.22884069193719</v>
      </c>
      <c r="C166" s="247">
        <f t="shared" ca="1" si="10"/>
        <v>0</v>
      </c>
      <c r="D166" s="248">
        <f t="shared" ca="1" si="11"/>
        <v>46691.097082370681</v>
      </c>
    </row>
    <row r="167" spans="1:4" s="3" customFormat="1" x14ac:dyDescent="0.25">
      <c r="A167" s="246">
        <f t="shared" ca="1" si="8"/>
        <v>445.02804905550875</v>
      </c>
      <c r="B167" s="247">
        <f t="shared" ca="1" si="9"/>
        <v>82.971950944491255</v>
      </c>
      <c r="C167" s="247">
        <f t="shared" ca="1" si="10"/>
        <v>0</v>
      </c>
      <c r="D167" s="248">
        <f t="shared" ca="1" si="11"/>
        <v>65094.768339436487</v>
      </c>
    </row>
    <row r="168" spans="1:4" s="3" customFormat="1" x14ac:dyDescent="0.25">
      <c r="A168" s="246">
        <f t="shared" ca="1" si="8"/>
        <v>503.72898034472166</v>
      </c>
      <c r="B168" s="247">
        <f t="shared" ca="1" si="9"/>
        <v>24.271019655278337</v>
      </c>
      <c r="C168" s="247">
        <f t="shared" ca="1" si="10"/>
        <v>0</v>
      </c>
      <c r="D168" s="248">
        <f t="shared" ca="1" si="11"/>
        <v>75073.926658602679</v>
      </c>
    </row>
    <row r="169" spans="1:4" s="3" customFormat="1" x14ac:dyDescent="0.25">
      <c r="A169" s="246">
        <f t="shared" ca="1" si="8"/>
        <v>492.71634051084754</v>
      </c>
      <c r="B169" s="247">
        <f t="shared" ca="1" si="9"/>
        <v>35.283659489152456</v>
      </c>
      <c r="C169" s="247">
        <f t="shared" ca="1" si="10"/>
        <v>0</v>
      </c>
      <c r="D169" s="248">
        <f t="shared" ca="1" si="11"/>
        <v>73201.77788684408</v>
      </c>
    </row>
    <row r="170" spans="1:4" s="3" customFormat="1" x14ac:dyDescent="0.25">
      <c r="A170" s="246">
        <f t="shared" ca="1" si="8"/>
        <v>326.89058566987808</v>
      </c>
      <c r="B170" s="247">
        <f t="shared" ca="1" si="9"/>
        <v>201.10941433012192</v>
      </c>
      <c r="C170" s="247">
        <f t="shared" ca="1" si="10"/>
        <v>0</v>
      </c>
      <c r="D170" s="248">
        <f t="shared" ca="1" si="11"/>
        <v>45011.399563879269</v>
      </c>
    </row>
    <row r="171" spans="1:4" s="3" customFormat="1" x14ac:dyDescent="0.25">
      <c r="A171" s="246">
        <f t="shared" ca="1" si="8"/>
        <v>438.81446143583594</v>
      </c>
      <c r="B171" s="247">
        <f t="shared" ca="1" si="9"/>
        <v>89.185538564164062</v>
      </c>
      <c r="C171" s="247">
        <f t="shared" ca="1" si="10"/>
        <v>0</v>
      </c>
      <c r="D171" s="248">
        <f t="shared" ca="1" si="11"/>
        <v>64038.458444092117</v>
      </c>
    </row>
    <row r="172" spans="1:4" s="3" customFormat="1" x14ac:dyDescent="0.25">
      <c r="A172" s="246">
        <f t="shared" ca="1" si="8"/>
        <v>421.99816775781341</v>
      </c>
      <c r="B172" s="247">
        <f t="shared" ca="1" si="9"/>
        <v>106.00183224218659</v>
      </c>
      <c r="C172" s="247">
        <f t="shared" ca="1" si="10"/>
        <v>0</v>
      </c>
      <c r="D172" s="248">
        <f t="shared" ca="1" si="11"/>
        <v>61179.688518828276</v>
      </c>
    </row>
    <row r="173" spans="1:4" s="3" customFormat="1" x14ac:dyDescent="0.25">
      <c r="A173" s="246">
        <f t="shared" ca="1" si="8"/>
        <v>592.65790085284982</v>
      </c>
      <c r="B173" s="247">
        <f t="shared" ca="1" si="9"/>
        <v>0</v>
      </c>
      <c r="C173" s="247">
        <f t="shared" ca="1" si="10"/>
        <v>64.657900852849821</v>
      </c>
      <c r="D173" s="248">
        <f t="shared" ca="1" si="11"/>
        <v>79200</v>
      </c>
    </row>
    <row r="174" spans="1:4" s="3" customFormat="1" x14ac:dyDescent="0.25">
      <c r="A174" s="246">
        <f t="shared" ca="1" si="8"/>
        <v>309.4664288955513</v>
      </c>
      <c r="B174" s="247">
        <f t="shared" ca="1" si="9"/>
        <v>218.5335711044487</v>
      </c>
      <c r="C174" s="247">
        <f t="shared" ca="1" si="10"/>
        <v>0</v>
      </c>
      <c r="D174" s="248">
        <f t="shared" ca="1" si="11"/>
        <v>42049.29291224372</v>
      </c>
    </row>
    <row r="175" spans="1:4" s="3" customFormat="1" x14ac:dyDescent="0.25">
      <c r="A175" s="246">
        <f t="shared" ca="1" si="8"/>
        <v>-74.418455181231309</v>
      </c>
      <c r="B175" s="247">
        <f t="shared" ca="1" si="9"/>
        <v>602.41845518123137</v>
      </c>
      <c r="C175" s="247">
        <f t="shared" ca="1" si="10"/>
        <v>0</v>
      </c>
      <c r="D175" s="248">
        <f t="shared" ca="1" si="11"/>
        <v>-23211.137380809323</v>
      </c>
    </row>
    <row r="176" spans="1:4" s="3" customFormat="1" x14ac:dyDescent="0.25">
      <c r="A176" s="246">
        <f t="shared" ca="1" si="8"/>
        <v>525.89661474837101</v>
      </c>
      <c r="B176" s="247">
        <f t="shared" ca="1" si="9"/>
        <v>2.1033852516289926</v>
      </c>
      <c r="C176" s="247">
        <f t="shared" ca="1" si="10"/>
        <v>0</v>
      </c>
      <c r="D176" s="248">
        <f t="shared" ca="1" si="11"/>
        <v>78842.42450722307</v>
      </c>
    </row>
    <row r="177" spans="1:4" s="3" customFormat="1" x14ac:dyDescent="0.25">
      <c r="A177" s="246">
        <f t="shared" ca="1" si="8"/>
        <v>359.90480909599455</v>
      </c>
      <c r="B177" s="247">
        <f t="shared" ca="1" si="9"/>
        <v>168.09519090400545</v>
      </c>
      <c r="C177" s="247">
        <f t="shared" ca="1" si="10"/>
        <v>0</v>
      </c>
      <c r="D177" s="248">
        <f t="shared" ca="1" si="11"/>
        <v>50623.817546319078</v>
      </c>
    </row>
    <row r="178" spans="1:4" s="3" customFormat="1" x14ac:dyDescent="0.25">
      <c r="A178" s="246">
        <f t="shared" ca="1" si="8"/>
        <v>538.71867989321458</v>
      </c>
      <c r="B178" s="247">
        <f t="shared" ca="1" si="9"/>
        <v>0</v>
      </c>
      <c r="C178" s="247">
        <f t="shared" ca="1" si="10"/>
        <v>10.718679893214585</v>
      </c>
      <c r="D178" s="248">
        <f t="shared" ca="1" si="11"/>
        <v>79200</v>
      </c>
    </row>
    <row r="179" spans="1:4" s="3" customFormat="1" x14ac:dyDescent="0.25">
      <c r="A179" s="246">
        <f t="shared" ca="1" si="8"/>
        <v>86.649596379476691</v>
      </c>
      <c r="B179" s="247">
        <f t="shared" ca="1" si="9"/>
        <v>441.35040362052331</v>
      </c>
      <c r="C179" s="247">
        <f t="shared" ca="1" si="10"/>
        <v>0</v>
      </c>
      <c r="D179" s="248">
        <f t="shared" ca="1" si="11"/>
        <v>4170.4313845110373</v>
      </c>
    </row>
    <row r="180" spans="1:4" s="3" customFormat="1" x14ac:dyDescent="0.25">
      <c r="A180" s="246">
        <f t="shared" ca="1" si="8"/>
        <v>602.55235763018254</v>
      </c>
      <c r="B180" s="247">
        <f t="shared" ca="1" si="9"/>
        <v>0</v>
      </c>
      <c r="C180" s="247">
        <f t="shared" ca="1" si="10"/>
        <v>74.552357630182541</v>
      </c>
      <c r="D180" s="248">
        <f t="shared" ca="1" si="11"/>
        <v>79200</v>
      </c>
    </row>
    <row r="181" spans="1:4" s="3" customFormat="1" x14ac:dyDescent="0.25">
      <c r="A181" s="246">
        <f t="shared" ca="1" si="8"/>
        <v>277.31041584932859</v>
      </c>
      <c r="B181" s="247">
        <f t="shared" ca="1" si="9"/>
        <v>250.68958415067141</v>
      </c>
      <c r="C181" s="247">
        <f t="shared" ca="1" si="10"/>
        <v>0</v>
      </c>
      <c r="D181" s="248">
        <f t="shared" ca="1" si="11"/>
        <v>36582.770694385865</v>
      </c>
    </row>
    <row r="182" spans="1:4" s="3" customFormat="1" x14ac:dyDescent="0.25">
      <c r="A182" s="246">
        <f t="shared" ca="1" si="8"/>
        <v>306.71102682858259</v>
      </c>
      <c r="B182" s="247">
        <f t="shared" ca="1" si="9"/>
        <v>221.28897317141741</v>
      </c>
      <c r="C182" s="247">
        <f t="shared" ca="1" si="10"/>
        <v>0</v>
      </c>
      <c r="D182" s="248">
        <f t="shared" ca="1" si="11"/>
        <v>41580.87456085904</v>
      </c>
    </row>
    <row r="183" spans="1:4" s="3" customFormat="1" x14ac:dyDescent="0.25">
      <c r="A183" s="246">
        <f t="shared" ca="1" si="8"/>
        <v>230.69026958532811</v>
      </c>
      <c r="B183" s="247">
        <f t="shared" ca="1" si="9"/>
        <v>297.30973041467189</v>
      </c>
      <c r="C183" s="247">
        <f t="shared" ca="1" si="10"/>
        <v>0</v>
      </c>
      <c r="D183" s="248">
        <f t="shared" ca="1" si="11"/>
        <v>28657.345829505779</v>
      </c>
    </row>
    <row r="184" spans="1:4" s="3" customFormat="1" x14ac:dyDescent="0.25">
      <c r="A184" s="246">
        <f t="shared" ca="1" si="8"/>
        <v>311.54764074654901</v>
      </c>
      <c r="B184" s="247">
        <f t="shared" ca="1" si="9"/>
        <v>216.45235925345099</v>
      </c>
      <c r="C184" s="247">
        <f t="shared" ca="1" si="10"/>
        <v>0</v>
      </c>
      <c r="D184" s="248">
        <f t="shared" ca="1" si="11"/>
        <v>42403.098926913328</v>
      </c>
    </row>
    <row r="185" spans="1:4" s="3" customFormat="1" x14ac:dyDescent="0.25">
      <c r="A185" s="246">
        <f t="shared" ca="1" si="8"/>
        <v>320.03865994625249</v>
      </c>
      <c r="B185" s="247">
        <f t="shared" ca="1" si="9"/>
        <v>207.96134005374751</v>
      </c>
      <c r="C185" s="247">
        <f t="shared" ca="1" si="10"/>
        <v>0</v>
      </c>
      <c r="D185" s="248">
        <f t="shared" ca="1" si="11"/>
        <v>43846.57219086292</v>
      </c>
    </row>
    <row r="186" spans="1:4" s="3" customFormat="1" x14ac:dyDescent="0.25">
      <c r="A186" s="246">
        <f t="shared" ca="1" si="8"/>
        <v>172.32432740359471</v>
      </c>
      <c r="B186" s="247">
        <f t="shared" ca="1" si="9"/>
        <v>355.67567259640532</v>
      </c>
      <c r="C186" s="247">
        <f t="shared" ca="1" si="10"/>
        <v>0</v>
      </c>
      <c r="D186" s="248">
        <f t="shared" ca="1" si="11"/>
        <v>18735.1356586111</v>
      </c>
    </row>
    <row r="187" spans="1:4" s="3" customFormat="1" x14ac:dyDescent="0.25">
      <c r="A187" s="246">
        <f t="shared" ca="1" si="8"/>
        <v>560.88368173193567</v>
      </c>
      <c r="B187" s="247">
        <f t="shared" ca="1" si="9"/>
        <v>0</v>
      </c>
      <c r="C187" s="247">
        <f t="shared" ca="1" si="10"/>
        <v>32.883681731935667</v>
      </c>
      <c r="D187" s="248">
        <f t="shared" ca="1" si="11"/>
        <v>79200</v>
      </c>
    </row>
    <row r="188" spans="1:4" s="3" customFormat="1" x14ac:dyDescent="0.25">
      <c r="A188" s="246">
        <f t="shared" ca="1" si="8"/>
        <v>198.35610736784304</v>
      </c>
      <c r="B188" s="247">
        <f t="shared" ca="1" si="9"/>
        <v>329.64389263215696</v>
      </c>
      <c r="C188" s="247">
        <f t="shared" ca="1" si="10"/>
        <v>0</v>
      </c>
      <c r="D188" s="248">
        <f t="shared" ca="1" si="11"/>
        <v>23160.538252533319</v>
      </c>
    </row>
    <row r="189" spans="1:4" s="3" customFormat="1" x14ac:dyDescent="0.25">
      <c r="A189" s="246">
        <f t="shared" ca="1" si="8"/>
        <v>373.65615797102384</v>
      </c>
      <c r="B189" s="247">
        <f t="shared" ca="1" si="9"/>
        <v>154.34384202897616</v>
      </c>
      <c r="C189" s="247">
        <f t="shared" ca="1" si="10"/>
        <v>0</v>
      </c>
      <c r="D189" s="248">
        <f t="shared" ca="1" si="11"/>
        <v>52961.546855074055</v>
      </c>
    </row>
    <row r="190" spans="1:4" s="3" customFormat="1" x14ac:dyDescent="0.25">
      <c r="A190" s="246">
        <f t="shared" ca="1" si="8"/>
        <v>351.96698953110996</v>
      </c>
      <c r="B190" s="247">
        <f t="shared" ca="1" si="9"/>
        <v>176.03301046889004</v>
      </c>
      <c r="C190" s="247">
        <f t="shared" ca="1" si="10"/>
        <v>0</v>
      </c>
      <c r="D190" s="248">
        <f t="shared" ca="1" si="11"/>
        <v>49274.388220288696</v>
      </c>
    </row>
    <row r="191" spans="1:4" s="3" customFormat="1" x14ac:dyDescent="0.25">
      <c r="A191" s="246">
        <f t="shared" ca="1" si="8"/>
        <v>439.98562677854909</v>
      </c>
      <c r="B191" s="247">
        <f t="shared" ca="1" si="9"/>
        <v>88.01437322145091</v>
      </c>
      <c r="C191" s="247">
        <f t="shared" ca="1" si="10"/>
        <v>0</v>
      </c>
      <c r="D191" s="248">
        <f t="shared" ca="1" si="11"/>
        <v>64237.556552353337</v>
      </c>
    </row>
    <row r="192" spans="1:4" s="3" customFormat="1" x14ac:dyDescent="0.25">
      <c r="A192" s="246">
        <f t="shared" ca="1" si="8"/>
        <v>85.985443576829027</v>
      </c>
      <c r="B192" s="247">
        <f t="shared" ca="1" si="9"/>
        <v>442.01455642317097</v>
      </c>
      <c r="C192" s="247">
        <f t="shared" ca="1" si="10"/>
        <v>0</v>
      </c>
      <c r="D192" s="248">
        <f t="shared" ca="1" si="11"/>
        <v>4057.5254080609357</v>
      </c>
    </row>
    <row r="193" spans="1:4" s="3" customFormat="1" x14ac:dyDescent="0.25">
      <c r="A193" s="246">
        <f t="shared" ca="1" si="8"/>
        <v>518.93721113948061</v>
      </c>
      <c r="B193" s="247">
        <f t="shared" ca="1" si="9"/>
        <v>9.0627888605193903</v>
      </c>
      <c r="C193" s="247">
        <f t="shared" ca="1" si="10"/>
        <v>0</v>
      </c>
      <c r="D193" s="248">
        <f t="shared" ca="1" si="11"/>
        <v>77659.325893711706</v>
      </c>
    </row>
    <row r="194" spans="1:4" s="3" customFormat="1" x14ac:dyDescent="0.25">
      <c r="A194" s="246">
        <f t="shared" ca="1" si="8"/>
        <v>324.89343558297844</v>
      </c>
      <c r="B194" s="247">
        <f t="shared" ca="1" si="9"/>
        <v>203.10656441702156</v>
      </c>
      <c r="C194" s="247">
        <f t="shared" ca="1" si="10"/>
        <v>0</v>
      </c>
      <c r="D194" s="248">
        <f t="shared" ca="1" si="11"/>
        <v>44671.884049106331</v>
      </c>
    </row>
    <row r="195" spans="1:4" s="3" customFormat="1" x14ac:dyDescent="0.25">
      <c r="A195" s="246">
        <f t="shared" ca="1" si="8"/>
        <v>194.72796099113307</v>
      </c>
      <c r="B195" s="247">
        <f t="shared" ca="1" si="9"/>
        <v>333.27203900886695</v>
      </c>
      <c r="C195" s="247">
        <f t="shared" ca="1" si="10"/>
        <v>0</v>
      </c>
      <c r="D195" s="248">
        <f t="shared" ca="1" si="11"/>
        <v>22543.753368492624</v>
      </c>
    </row>
    <row r="196" spans="1:4" s="3" customFormat="1" x14ac:dyDescent="0.25">
      <c r="A196" s="246">
        <f t="shared" ca="1" si="8"/>
        <v>362.80809198709289</v>
      </c>
      <c r="B196" s="247">
        <f t="shared" ca="1" si="9"/>
        <v>165.19190801290711</v>
      </c>
      <c r="C196" s="247">
        <f t="shared" ca="1" si="10"/>
        <v>0</v>
      </c>
      <c r="D196" s="248">
        <f t="shared" ca="1" si="11"/>
        <v>51117.375637805788</v>
      </c>
    </row>
    <row r="197" spans="1:4" s="3" customFormat="1" x14ac:dyDescent="0.25">
      <c r="A197" s="246">
        <f t="shared" ca="1" si="8"/>
        <v>440.91040182109731</v>
      </c>
      <c r="B197" s="247">
        <f t="shared" ca="1" si="9"/>
        <v>87.089598178902691</v>
      </c>
      <c r="C197" s="247">
        <f t="shared" ca="1" si="10"/>
        <v>0</v>
      </c>
      <c r="D197" s="248">
        <f t="shared" ca="1" si="11"/>
        <v>64394.768309586536</v>
      </c>
    </row>
    <row r="198" spans="1:4" s="3" customFormat="1" x14ac:dyDescent="0.25">
      <c r="A198" s="246">
        <f t="shared" ca="1" si="8"/>
        <v>223.5128592357168</v>
      </c>
      <c r="B198" s="247">
        <f t="shared" ca="1" si="9"/>
        <v>304.4871407642832</v>
      </c>
      <c r="C198" s="247">
        <f t="shared" ca="1" si="10"/>
        <v>0</v>
      </c>
      <c r="D198" s="248">
        <f t="shared" ca="1" si="11"/>
        <v>27437.186070071857</v>
      </c>
    </row>
    <row r="199" spans="1:4" s="3" customFormat="1" x14ac:dyDescent="0.25">
      <c r="A199" s="246">
        <f t="shared" ca="1" si="8"/>
        <v>257.85901941636979</v>
      </c>
      <c r="B199" s="247">
        <f t="shared" ca="1" si="9"/>
        <v>270.14098058363021</v>
      </c>
      <c r="C199" s="247">
        <f t="shared" ca="1" si="10"/>
        <v>0</v>
      </c>
      <c r="D199" s="248">
        <f t="shared" ca="1" si="11"/>
        <v>33276.033300782867</v>
      </c>
    </row>
    <row r="200" spans="1:4" s="3" customFormat="1" x14ac:dyDescent="0.25">
      <c r="A200" s="246">
        <f t="shared" ca="1" si="8"/>
        <v>430.52542312243236</v>
      </c>
      <c r="B200" s="247">
        <f t="shared" ca="1" si="9"/>
        <v>97.474576877567642</v>
      </c>
      <c r="C200" s="247">
        <f t="shared" ca="1" si="10"/>
        <v>0</v>
      </c>
      <c r="D200" s="248">
        <f t="shared" ca="1" si="11"/>
        <v>62629.321930813501</v>
      </c>
    </row>
    <row r="201" spans="1:4" s="3" customFormat="1" x14ac:dyDescent="0.25">
      <c r="A201" s="246">
        <f t="shared" ca="1" si="8"/>
        <v>196.39895358998945</v>
      </c>
      <c r="B201" s="247">
        <f t="shared" ca="1" si="9"/>
        <v>331.60104641001055</v>
      </c>
      <c r="C201" s="247">
        <f t="shared" ca="1" si="10"/>
        <v>0</v>
      </c>
      <c r="D201" s="248">
        <f t="shared" ca="1" si="11"/>
        <v>22827.822110298206</v>
      </c>
    </row>
    <row r="202" spans="1:4" s="3" customFormat="1" x14ac:dyDescent="0.25">
      <c r="A202" s="246">
        <f t="shared" ca="1" si="8"/>
        <v>494.05552309602098</v>
      </c>
      <c r="B202" s="247">
        <f t="shared" ca="1" si="9"/>
        <v>33.944476903979023</v>
      </c>
      <c r="C202" s="247">
        <f t="shared" ca="1" si="10"/>
        <v>0</v>
      </c>
      <c r="D202" s="248">
        <f t="shared" ca="1" si="11"/>
        <v>73429.438926323564</v>
      </c>
    </row>
    <row r="203" spans="1:4" s="3" customFormat="1" x14ac:dyDescent="0.25">
      <c r="A203" s="246">
        <f t="shared" ca="1" si="8"/>
        <v>186.78922416531967</v>
      </c>
      <c r="B203" s="247">
        <f t="shared" ca="1" si="9"/>
        <v>341.21077583468036</v>
      </c>
      <c r="C203" s="247">
        <f t="shared" ca="1" si="10"/>
        <v>0</v>
      </c>
      <c r="D203" s="248">
        <f t="shared" ca="1" si="11"/>
        <v>21194.168108104343</v>
      </c>
    </row>
    <row r="204" spans="1:4" s="3" customFormat="1" x14ac:dyDescent="0.25">
      <c r="A204" s="246">
        <f t="shared" ca="1" si="8"/>
        <v>347.8619566407508</v>
      </c>
      <c r="B204" s="247">
        <f t="shared" ca="1" si="9"/>
        <v>180.1380433592492</v>
      </c>
      <c r="C204" s="247">
        <f t="shared" ca="1" si="10"/>
        <v>0</v>
      </c>
      <c r="D204" s="248">
        <f t="shared" ca="1" si="11"/>
        <v>48576.532628927642</v>
      </c>
    </row>
    <row r="205" spans="1:4" s="3" customFormat="1" x14ac:dyDescent="0.25">
      <c r="A205" s="246">
        <f t="shared" ca="1" si="8"/>
        <v>440.67303209759024</v>
      </c>
      <c r="B205" s="247">
        <f t="shared" ca="1" si="9"/>
        <v>87.326967902409763</v>
      </c>
      <c r="C205" s="247">
        <f t="shared" ca="1" si="10"/>
        <v>0</v>
      </c>
      <c r="D205" s="248">
        <f t="shared" ca="1" si="11"/>
        <v>64354.415456590337</v>
      </c>
    </row>
    <row r="206" spans="1:4" s="3" customFormat="1" x14ac:dyDescent="0.25">
      <c r="A206" s="246">
        <f t="shared" ca="1" si="8"/>
        <v>143.48743695395919</v>
      </c>
      <c r="B206" s="247">
        <f t="shared" ca="1" si="9"/>
        <v>384.51256304604078</v>
      </c>
      <c r="C206" s="247">
        <f t="shared" ca="1" si="10"/>
        <v>0</v>
      </c>
      <c r="D206" s="248">
        <f t="shared" ca="1" si="11"/>
        <v>13832.864282173063</v>
      </c>
    </row>
    <row r="207" spans="1:4" s="3" customFormat="1" x14ac:dyDescent="0.25">
      <c r="A207" s="246">
        <f t="shared" ca="1" si="8"/>
        <v>430.40578154143122</v>
      </c>
      <c r="B207" s="247">
        <f t="shared" ca="1" si="9"/>
        <v>97.594218458568776</v>
      </c>
      <c r="C207" s="247">
        <f t="shared" ca="1" si="10"/>
        <v>0</v>
      </c>
      <c r="D207" s="248">
        <f t="shared" ca="1" si="11"/>
        <v>62608.982862043304</v>
      </c>
    </row>
    <row r="208" spans="1:4" s="3" customFormat="1" x14ac:dyDescent="0.25">
      <c r="A208" s="246">
        <f t="shared" ca="1" si="8"/>
        <v>306.33097836874674</v>
      </c>
      <c r="B208" s="247">
        <f t="shared" ca="1" si="9"/>
        <v>221.66902163125326</v>
      </c>
      <c r="C208" s="247">
        <f t="shared" ca="1" si="10"/>
        <v>0</v>
      </c>
      <c r="D208" s="248">
        <f t="shared" ca="1" si="11"/>
        <v>41516.266322686948</v>
      </c>
    </row>
    <row r="209" spans="1:4" s="3" customFormat="1" x14ac:dyDescent="0.25">
      <c r="A209" s="246">
        <f t="shared" ca="1" si="8"/>
        <v>93.108075224396998</v>
      </c>
      <c r="B209" s="247">
        <f t="shared" ca="1" si="9"/>
        <v>434.891924775603</v>
      </c>
      <c r="C209" s="247">
        <f t="shared" ca="1" si="10"/>
        <v>0</v>
      </c>
      <c r="D209" s="248">
        <f t="shared" ca="1" si="11"/>
        <v>5268.3727881474897</v>
      </c>
    </row>
    <row r="210" spans="1:4" s="3" customFormat="1" x14ac:dyDescent="0.25">
      <c r="A210" s="246">
        <f t="shared" ca="1" si="8"/>
        <v>239.70493827854392</v>
      </c>
      <c r="B210" s="247">
        <f t="shared" ca="1" si="9"/>
        <v>288.29506172145608</v>
      </c>
      <c r="C210" s="247">
        <f t="shared" ca="1" si="10"/>
        <v>0</v>
      </c>
      <c r="D210" s="248">
        <f t="shared" ca="1" si="11"/>
        <v>30189.839507352463</v>
      </c>
    </row>
    <row r="211" spans="1:4" s="3" customFormat="1" x14ac:dyDescent="0.25">
      <c r="A211" s="246">
        <f t="shared" ref="A211:A274" ca="1" si="12">NORMSINV(RAND())*$E$5+$E$4</f>
        <v>330.01781676705332</v>
      </c>
      <c r="B211" s="247">
        <f t="shared" ref="B211:B274" ca="1" si="13">MAX(0,$E$9-A211)</f>
        <v>197.98218323294668</v>
      </c>
      <c r="C211" s="247">
        <f t="shared" ref="C211:C274" ca="1" si="14">MAX(0,A211-$E$9)</f>
        <v>0</v>
      </c>
      <c r="D211" s="248">
        <f t="shared" ref="D211:D274" ca="1" si="15">MIN($E$9,A211)*($E$7-$E$6)-B211*($E$6-$E$8)</f>
        <v>45543.02885039906</v>
      </c>
    </row>
    <row r="212" spans="1:4" s="3" customFormat="1" x14ac:dyDescent="0.25">
      <c r="A212" s="246">
        <f t="shared" ca="1" si="12"/>
        <v>143.22786481224711</v>
      </c>
      <c r="B212" s="247">
        <f t="shared" ca="1" si="13"/>
        <v>384.77213518775289</v>
      </c>
      <c r="C212" s="247">
        <f t="shared" ca="1" si="14"/>
        <v>0</v>
      </c>
      <c r="D212" s="248">
        <f t="shared" ca="1" si="15"/>
        <v>13788.737018082009</v>
      </c>
    </row>
    <row r="213" spans="1:4" s="3" customFormat="1" x14ac:dyDescent="0.25">
      <c r="A213" s="246">
        <f t="shared" ca="1" si="12"/>
        <v>337.83555539958547</v>
      </c>
      <c r="B213" s="247">
        <f t="shared" ca="1" si="13"/>
        <v>190.16444460041453</v>
      </c>
      <c r="C213" s="247">
        <f t="shared" ca="1" si="14"/>
        <v>0</v>
      </c>
      <c r="D213" s="248">
        <f t="shared" ca="1" si="15"/>
        <v>46872.04441792953</v>
      </c>
    </row>
    <row r="214" spans="1:4" s="3" customFormat="1" x14ac:dyDescent="0.25">
      <c r="A214" s="246">
        <f t="shared" ca="1" si="12"/>
        <v>244.42374092878282</v>
      </c>
      <c r="B214" s="247">
        <f t="shared" ca="1" si="13"/>
        <v>283.57625907121718</v>
      </c>
      <c r="C214" s="247">
        <f t="shared" ca="1" si="14"/>
        <v>0</v>
      </c>
      <c r="D214" s="248">
        <f t="shared" ca="1" si="15"/>
        <v>30992.03595789308</v>
      </c>
    </row>
    <row r="215" spans="1:4" s="3" customFormat="1" x14ac:dyDescent="0.25">
      <c r="A215" s="246">
        <f t="shared" ca="1" si="12"/>
        <v>512.58387681349154</v>
      </c>
      <c r="B215" s="247">
        <f t="shared" ca="1" si="13"/>
        <v>15.416123186508457</v>
      </c>
      <c r="C215" s="247">
        <f t="shared" ca="1" si="14"/>
        <v>0</v>
      </c>
      <c r="D215" s="248">
        <f t="shared" ca="1" si="15"/>
        <v>76579.259058293552</v>
      </c>
    </row>
    <row r="216" spans="1:4" s="3" customFormat="1" x14ac:dyDescent="0.25">
      <c r="A216" s="246">
        <f t="shared" ca="1" si="12"/>
        <v>209.05099054217919</v>
      </c>
      <c r="B216" s="247">
        <f t="shared" ca="1" si="13"/>
        <v>318.94900945782081</v>
      </c>
      <c r="C216" s="247">
        <f t="shared" ca="1" si="14"/>
        <v>0</v>
      </c>
      <c r="D216" s="248">
        <f t="shared" ca="1" si="15"/>
        <v>24978.668392170461</v>
      </c>
    </row>
    <row r="217" spans="1:4" s="3" customFormat="1" x14ac:dyDescent="0.25">
      <c r="A217" s="246">
        <f t="shared" ca="1" si="12"/>
        <v>143.21579812223882</v>
      </c>
      <c r="B217" s="247">
        <f t="shared" ca="1" si="13"/>
        <v>384.78420187776118</v>
      </c>
      <c r="C217" s="247">
        <f t="shared" ca="1" si="14"/>
        <v>0</v>
      </c>
      <c r="D217" s="248">
        <f t="shared" ca="1" si="15"/>
        <v>13786.6856807806</v>
      </c>
    </row>
    <row r="218" spans="1:4" s="3" customFormat="1" x14ac:dyDescent="0.25">
      <c r="A218" s="246">
        <f t="shared" ca="1" si="12"/>
        <v>356.02695844416314</v>
      </c>
      <c r="B218" s="247">
        <f t="shared" ca="1" si="13"/>
        <v>171.97304155583686</v>
      </c>
      <c r="C218" s="247">
        <f t="shared" ca="1" si="14"/>
        <v>0</v>
      </c>
      <c r="D218" s="248">
        <f t="shared" ca="1" si="15"/>
        <v>49964.582935507729</v>
      </c>
    </row>
    <row r="219" spans="1:4" s="3" customFormat="1" x14ac:dyDescent="0.25">
      <c r="A219" s="246">
        <f t="shared" ca="1" si="12"/>
        <v>258.71590842215238</v>
      </c>
      <c r="B219" s="247">
        <f t="shared" ca="1" si="13"/>
        <v>269.28409157784762</v>
      </c>
      <c r="C219" s="247">
        <f t="shared" ca="1" si="14"/>
        <v>0</v>
      </c>
      <c r="D219" s="248">
        <f t="shared" ca="1" si="15"/>
        <v>33421.704431765902</v>
      </c>
    </row>
    <row r="220" spans="1:4" s="3" customFormat="1" x14ac:dyDescent="0.25">
      <c r="A220" s="246">
        <f t="shared" ca="1" si="12"/>
        <v>387.9067722146583</v>
      </c>
      <c r="B220" s="247">
        <f t="shared" ca="1" si="13"/>
        <v>140.0932277853417</v>
      </c>
      <c r="C220" s="247">
        <f t="shared" ca="1" si="14"/>
        <v>0</v>
      </c>
      <c r="D220" s="248">
        <f t="shared" ca="1" si="15"/>
        <v>55384.151276491917</v>
      </c>
    </row>
    <row r="221" spans="1:4" s="3" customFormat="1" x14ac:dyDescent="0.25">
      <c r="A221" s="246">
        <f t="shared" ca="1" si="12"/>
        <v>242.13933700149758</v>
      </c>
      <c r="B221" s="247">
        <f t="shared" ca="1" si="13"/>
        <v>285.86066299850245</v>
      </c>
      <c r="C221" s="247">
        <f t="shared" ca="1" si="14"/>
        <v>0</v>
      </c>
      <c r="D221" s="248">
        <f t="shared" ca="1" si="15"/>
        <v>30603.687290254587</v>
      </c>
    </row>
    <row r="222" spans="1:4" s="3" customFormat="1" x14ac:dyDescent="0.25">
      <c r="A222" s="246">
        <f t="shared" ca="1" si="12"/>
        <v>36.119794361995162</v>
      </c>
      <c r="B222" s="247">
        <f t="shared" ca="1" si="13"/>
        <v>491.88020563800484</v>
      </c>
      <c r="C222" s="247">
        <f t="shared" ca="1" si="14"/>
        <v>0</v>
      </c>
      <c r="D222" s="248">
        <f t="shared" ca="1" si="15"/>
        <v>-4419.6349584608224</v>
      </c>
    </row>
    <row r="223" spans="1:4" s="3" customFormat="1" x14ac:dyDescent="0.25">
      <c r="A223" s="246">
        <f t="shared" ca="1" si="12"/>
        <v>382.85099911703315</v>
      </c>
      <c r="B223" s="247">
        <f t="shared" ca="1" si="13"/>
        <v>145.14900088296685</v>
      </c>
      <c r="C223" s="247">
        <f t="shared" ca="1" si="14"/>
        <v>0</v>
      </c>
      <c r="D223" s="248">
        <f t="shared" ca="1" si="15"/>
        <v>54524.669849895639</v>
      </c>
    </row>
    <row r="224" spans="1:4" s="3" customFormat="1" x14ac:dyDescent="0.25">
      <c r="A224" s="246">
        <f t="shared" ca="1" si="12"/>
        <v>367.71959118011347</v>
      </c>
      <c r="B224" s="247">
        <f t="shared" ca="1" si="13"/>
        <v>160.28040881988653</v>
      </c>
      <c r="C224" s="247">
        <f t="shared" ca="1" si="14"/>
        <v>0</v>
      </c>
      <c r="D224" s="248">
        <f t="shared" ca="1" si="15"/>
        <v>51952.330500619282</v>
      </c>
    </row>
    <row r="225" spans="1:4" s="3" customFormat="1" x14ac:dyDescent="0.25">
      <c r="A225" s="246">
        <f t="shared" ca="1" si="12"/>
        <v>189.80473362590396</v>
      </c>
      <c r="B225" s="247">
        <f t="shared" ca="1" si="13"/>
        <v>338.19526637409604</v>
      </c>
      <c r="C225" s="247">
        <f t="shared" ca="1" si="14"/>
        <v>0</v>
      </c>
      <c r="D225" s="248">
        <f t="shared" ca="1" si="15"/>
        <v>21706.804716403676</v>
      </c>
    </row>
    <row r="226" spans="1:4" s="3" customFormat="1" x14ac:dyDescent="0.25">
      <c r="A226" s="246">
        <f t="shared" ca="1" si="12"/>
        <v>-39.45340225413014</v>
      </c>
      <c r="B226" s="247">
        <f t="shared" ca="1" si="13"/>
        <v>567.4534022541302</v>
      </c>
      <c r="C226" s="247">
        <f t="shared" ca="1" si="14"/>
        <v>0</v>
      </c>
      <c r="D226" s="248">
        <f t="shared" ca="1" si="15"/>
        <v>-17267.078383202126</v>
      </c>
    </row>
    <row r="227" spans="1:4" s="3" customFormat="1" x14ac:dyDescent="0.25">
      <c r="A227" s="246">
        <f t="shared" ca="1" si="12"/>
        <v>448.99536769443182</v>
      </c>
      <c r="B227" s="247">
        <f t="shared" ca="1" si="13"/>
        <v>79.00463230556818</v>
      </c>
      <c r="C227" s="247">
        <f t="shared" ca="1" si="14"/>
        <v>0</v>
      </c>
      <c r="D227" s="248">
        <f t="shared" ca="1" si="15"/>
        <v>65769.212508053402</v>
      </c>
    </row>
    <row r="228" spans="1:4" s="3" customFormat="1" x14ac:dyDescent="0.25">
      <c r="A228" s="246">
        <f t="shared" ca="1" si="12"/>
        <v>379.92222177504868</v>
      </c>
      <c r="B228" s="247">
        <f t="shared" ca="1" si="13"/>
        <v>148.07777822495132</v>
      </c>
      <c r="C228" s="247">
        <f t="shared" ca="1" si="14"/>
        <v>0</v>
      </c>
      <c r="D228" s="248">
        <f t="shared" ca="1" si="15"/>
        <v>54026.777701758278</v>
      </c>
    </row>
    <row r="229" spans="1:4" s="3" customFormat="1" x14ac:dyDescent="0.25">
      <c r="A229" s="246">
        <f t="shared" ca="1" si="12"/>
        <v>244.86280447322721</v>
      </c>
      <c r="B229" s="247">
        <f t="shared" ca="1" si="13"/>
        <v>283.13719552677276</v>
      </c>
      <c r="C229" s="247">
        <f t="shared" ca="1" si="14"/>
        <v>0</v>
      </c>
      <c r="D229" s="248">
        <f t="shared" ca="1" si="15"/>
        <v>31066.676760448623</v>
      </c>
    </row>
    <row r="230" spans="1:4" s="3" customFormat="1" x14ac:dyDescent="0.25">
      <c r="A230" s="246">
        <f t="shared" ca="1" si="12"/>
        <v>346.27278893651538</v>
      </c>
      <c r="B230" s="247">
        <f t="shared" ca="1" si="13"/>
        <v>181.72721106348462</v>
      </c>
      <c r="C230" s="247">
        <f t="shared" ca="1" si="14"/>
        <v>0</v>
      </c>
      <c r="D230" s="248">
        <f t="shared" ca="1" si="15"/>
        <v>48306.374119207612</v>
      </c>
    </row>
    <row r="231" spans="1:4" s="3" customFormat="1" x14ac:dyDescent="0.25">
      <c r="A231" s="246">
        <f t="shared" ca="1" si="12"/>
        <v>370.04271110506858</v>
      </c>
      <c r="B231" s="247">
        <f t="shared" ca="1" si="13"/>
        <v>157.95728889493142</v>
      </c>
      <c r="C231" s="247">
        <f t="shared" ca="1" si="14"/>
        <v>0</v>
      </c>
      <c r="D231" s="248">
        <f t="shared" ca="1" si="15"/>
        <v>52347.260887861659</v>
      </c>
    </row>
    <row r="232" spans="1:4" s="3" customFormat="1" x14ac:dyDescent="0.25">
      <c r="A232" s="246">
        <f t="shared" ca="1" si="12"/>
        <v>467.65888535361404</v>
      </c>
      <c r="B232" s="247">
        <f t="shared" ca="1" si="13"/>
        <v>60.341114646385961</v>
      </c>
      <c r="C232" s="247">
        <f t="shared" ca="1" si="14"/>
        <v>0</v>
      </c>
      <c r="D232" s="248">
        <f t="shared" ca="1" si="15"/>
        <v>68942.010510114385</v>
      </c>
    </row>
    <row r="233" spans="1:4" s="3" customFormat="1" x14ac:dyDescent="0.25">
      <c r="A233" s="246">
        <f t="shared" ca="1" si="12"/>
        <v>614.68413947332692</v>
      </c>
      <c r="B233" s="247">
        <f t="shared" ca="1" si="13"/>
        <v>0</v>
      </c>
      <c r="C233" s="247">
        <f t="shared" ca="1" si="14"/>
        <v>86.684139473326923</v>
      </c>
      <c r="D233" s="248">
        <f t="shared" ca="1" si="15"/>
        <v>79200</v>
      </c>
    </row>
    <row r="234" spans="1:4" s="3" customFormat="1" x14ac:dyDescent="0.25">
      <c r="A234" s="246">
        <f t="shared" ca="1" si="12"/>
        <v>43.320324828406967</v>
      </c>
      <c r="B234" s="247">
        <f t="shared" ca="1" si="13"/>
        <v>484.67967517159303</v>
      </c>
      <c r="C234" s="247">
        <f t="shared" ca="1" si="14"/>
        <v>0</v>
      </c>
      <c r="D234" s="248">
        <f t="shared" ca="1" si="15"/>
        <v>-3195.5447791708157</v>
      </c>
    </row>
    <row r="235" spans="1:4" s="3" customFormat="1" x14ac:dyDescent="0.25">
      <c r="A235" s="246">
        <f t="shared" ca="1" si="12"/>
        <v>348.21935672155939</v>
      </c>
      <c r="B235" s="247">
        <f t="shared" ca="1" si="13"/>
        <v>179.78064327844061</v>
      </c>
      <c r="C235" s="247">
        <f t="shared" ca="1" si="14"/>
        <v>0</v>
      </c>
      <c r="D235" s="248">
        <f t="shared" ca="1" si="15"/>
        <v>48637.290642665095</v>
      </c>
    </row>
    <row r="236" spans="1:4" s="3" customFormat="1" x14ac:dyDescent="0.25">
      <c r="A236" s="246">
        <f t="shared" ca="1" si="12"/>
        <v>487.77109539540231</v>
      </c>
      <c r="B236" s="247">
        <f t="shared" ca="1" si="13"/>
        <v>40.228904604597687</v>
      </c>
      <c r="C236" s="247">
        <f t="shared" ca="1" si="14"/>
        <v>0</v>
      </c>
      <c r="D236" s="248">
        <f t="shared" ca="1" si="15"/>
        <v>72361.086217218399</v>
      </c>
    </row>
    <row r="237" spans="1:4" s="3" customFormat="1" x14ac:dyDescent="0.25">
      <c r="A237" s="246">
        <f t="shared" ca="1" si="12"/>
        <v>287.54397706750206</v>
      </c>
      <c r="B237" s="247">
        <f t="shared" ca="1" si="13"/>
        <v>240.45602293249794</v>
      </c>
      <c r="C237" s="247">
        <f t="shared" ca="1" si="14"/>
        <v>0</v>
      </c>
      <c r="D237" s="248">
        <f t="shared" ca="1" si="15"/>
        <v>38322.476101475353</v>
      </c>
    </row>
    <row r="238" spans="1:4" s="3" customFormat="1" x14ac:dyDescent="0.25">
      <c r="A238" s="246">
        <f t="shared" ca="1" si="12"/>
        <v>647.55506736409143</v>
      </c>
      <c r="B238" s="247">
        <f t="shared" ca="1" si="13"/>
        <v>0</v>
      </c>
      <c r="C238" s="247">
        <f t="shared" ca="1" si="14"/>
        <v>119.55506736409143</v>
      </c>
      <c r="D238" s="248">
        <f t="shared" ca="1" si="15"/>
        <v>79200</v>
      </c>
    </row>
    <row r="239" spans="1:4" s="3" customFormat="1" x14ac:dyDescent="0.25">
      <c r="A239" s="246">
        <f t="shared" ca="1" si="12"/>
        <v>294.35277850399433</v>
      </c>
      <c r="B239" s="247">
        <f t="shared" ca="1" si="13"/>
        <v>233.64722149600567</v>
      </c>
      <c r="C239" s="247">
        <f t="shared" ca="1" si="14"/>
        <v>0</v>
      </c>
      <c r="D239" s="248">
        <f t="shared" ca="1" si="15"/>
        <v>39479.972345679038</v>
      </c>
    </row>
    <row r="240" spans="1:4" s="3" customFormat="1" x14ac:dyDescent="0.25">
      <c r="A240" s="246">
        <f t="shared" ca="1" si="12"/>
        <v>424.86959923385785</v>
      </c>
      <c r="B240" s="247">
        <f t="shared" ca="1" si="13"/>
        <v>103.13040076614215</v>
      </c>
      <c r="C240" s="247">
        <f t="shared" ca="1" si="14"/>
        <v>0</v>
      </c>
      <c r="D240" s="248">
        <f t="shared" ca="1" si="15"/>
        <v>61667.831869755828</v>
      </c>
    </row>
    <row r="241" spans="1:4" s="3" customFormat="1" x14ac:dyDescent="0.25">
      <c r="A241" s="246">
        <f t="shared" ca="1" si="12"/>
        <v>181.9979101383712</v>
      </c>
      <c r="B241" s="247">
        <f t="shared" ca="1" si="13"/>
        <v>346.0020898616288</v>
      </c>
      <c r="C241" s="247">
        <f t="shared" ca="1" si="14"/>
        <v>0</v>
      </c>
      <c r="D241" s="248">
        <f t="shared" ca="1" si="15"/>
        <v>20379.644723523103</v>
      </c>
    </row>
    <row r="242" spans="1:4" s="3" customFormat="1" x14ac:dyDescent="0.25">
      <c r="A242" s="246">
        <f t="shared" ca="1" si="12"/>
        <v>734.2598640458026</v>
      </c>
      <c r="B242" s="247">
        <f t="shared" ca="1" si="13"/>
        <v>0</v>
      </c>
      <c r="C242" s="247">
        <f t="shared" ca="1" si="14"/>
        <v>206.2598640458026</v>
      </c>
      <c r="D242" s="248">
        <f t="shared" ca="1" si="15"/>
        <v>79200</v>
      </c>
    </row>
    <row r="243" spans="1:4" s="3" customFormat="1" x14ac:dyDescent="0.25">
      <c r="A243" s="246">
        <f t="shared" ca="1" si="12"/>
        <v>142.12517901148286</v>
      </c>
      <c r="B243" s="247">
        <f t="shared" ca="1" si="13"/>
        <v>385.87482098851717</v>
      </c>
      <c r="C243" s="247">
        <f t="shared" ca="1" si="14"/>
        <v>0</v>
      </c>
      <c r="D243" s="248">
        <f t="shared" ca="1" si="15"/>
        <v>13601.280431952086</v>
      </c>
    </row>
    <row r="244" spans="1:4" s="3" customFormat="1" x14ac:dyDescent="0.25">
      <c r="A244" s="246">
        <f t="shared" ca="1" si="12"/>
        <v>258.58187009243778</v>
      </c>
      <c r="B244" s="247">
        <f t="shared" ca="1" si="13"/>
        <v>269.41812990756222</v>
      </c>
      <c r="C244" s="247">
        <f t="shared" ca="1" si="14"/>
        <v>0</v>
      </c>
      <c r="D244" s="248">
        <f t="shared" ca="1" si="15"/>
        <v>33398.917915714424</v>
      </c>
    </row>
    <row r="245" spans="1:4" s="3" customFormat="1" x14ac:dyDescent="0.25">
      <c r="A245" s="246">
        <f t="shared" ca="1" si="12"/>
        <v>53.416829652725994</v>
      </c>
      <c r="B245" s="247">
        <f t="shared" ca="1" si="13"/>
        <v>474.58317034727401</v>
      </c>
      <c r="C245" s="247">
        <f t="shared" ca="1" si="14"/>
        <v>0</v>
      </c>
      <c r="D245" s="248">
        <f t="shared" ca="1" si="15"/>
        <v>-1479.1389590365807</v>
      </c>
    </row>
    <row r="246" spans="1:4" s="3" customFormat="1" x14ac:dyDescent="0.25">
      <c r="A246" s="246">
        <f t="shared" ca="1" si="12"/>
        <v>371.61987484172516</v>
      </c>
      <c r="B246" s="247">
        <f t="shared" ca="1" si="13"/>
        <v>156.38012515827484</v>
      </c>
      <c r="C246" s="247">
        <f t="shared" ca="1" si="14"/>
        <v>0</v>
      </c>
      <c r="D246" s="248">
        <f t="shared" ca="1" si="15"/>
        <v>52615.378723093279</v>
      </c>
    </row>
    <row r="247" spans="1:4" s="3" customFormat="1" x14ac:dyDescent="0.25">
      <c r="A247" s="246">
        <f t="shared" ca="1" si="12"/>
        <v>448.89641006469708</v>
      </c>
      <c r="B247" s="247">
        <f t="shared" ca="1" si="13"/>
        <v>79.103589935302921</v>
      </c>
      <c r="C247" s="247">
        <f t="shared" ca="1" si="14"/>
        <v>0</v>
      </c>
      <c r="D247" s="248">
        <f t="shared" ca="1" si="15"/>
        <v>65752.389710998497</v>
      </c>
    </row>
    <row r="248" spans="1:4" s="3" customFormat="1" x14ac:dyDescent="0.25">
      <c r="A248" s="246">
        <f t="shared" ca="1" si="12"/>
        <v>294.01637832686407</v>
      </c>
      <c r="B248" s="247">
        <f t="shared" ca="1" si="13"/>
        <v>233.98362167313593</v>
      </c>
      <c r="C248" s="247">
        <f t="shared" ca="1" si="14"/>
        <v>0</v>
      </c>
      <c r="D248" s="248">
        <f t="shared" ca="1" si="15"/>
        <v>39422.784315566889</v>
      </c>
    </row>
    <row r="249" spans="1:4" s="3" customFormat="1" x14ac:dyDescent="0.25">
      <c r="A249" s="246">
        <f t="shared" ca="1" si="12"/>
        <v>464.7737188414132</v>
      </c>
      <c r="B249" s="247">
        <f t="shared" ca="1" si="13"/>
        <v>63.226281158586801</v>
      </c>
      <c r="C249" s="247">
        <f t="shared" ca="1" si="14"/>
        <v>0</v>
      </c>
      <c r="D249" s="248">
        <f t="shared" ca="1" si="15"/>
        <v>68451.532203040246</v>
      </c>
    </row>
    <row r="250" spans="1:4" s="3" customFormat="1" x14ac:dyDescent="0.25">
      <c r="A250" s="246">
        <f t="shared" ca="1" si="12"/>
        <v>543.01686276193198</v>
      </c>
      <c r="B250" s="247">
        <f t="shared" ca="1" si="13"/>
        <v>0</v>
      </c>
      <c r="C250" s="247">
        <f t="shared" ca="1" si="14"/>
        <v>15.016862761931975</v>
      </c>
      <c r="D250" s="248">
        <f t="shared" ca="1" si="15"/>
        <v>79200</v>
      </c>
    </row>
    <row r="251" spans="1:4" s="3" customFormat="1" x14ac:dyDescent="0.25">
      <c r="A251" s="246">
        <f t="shared" ca="1" si="12"/>
        <v>455.01233490226684</v>
      </c>
      <c r="B251" s="247">
        <f t="shared" ca="1" si="13"/>
        <v>72.987665097733156</v>
      </c>
      <c r="C251" s="247">
        <f t="shared" ca="1" si="14"/>
        <v>0</v>
      </c>
      <c r="D251" s="248">
        <f t="shared" ca="1" si="15"/>
        <v>66792.096933385357</v>
      </c>
    </row>
    <row r="252" spans="1:4" s="3" customFormat="1" x14ac:dyDescent="0.25">
      <c r="A252" s="246">
        <f t="shared" ca="1" si="12"/>
        <v>408.10096825130995</v>
      </c>
      <c r="B252" s="247">
        <f t="shared" ca="1" si="13"/>
        <v>119.89903174869005</v>
      </c>
      <c r="C252" s="247">
        <f t="shared" ca="1" si="14"/>
        <v>0</v>
      </c>
      <c r="D252" s="248">
        <f t="shared" ca="1" si="15"/>
        <v>58817.164602722696</v>
      </c>
    </row>
    <row r="253" spans="1:4" s="3" customFormat="1" x14ac:dyDescent="0.25">
      <c r="A253" s="246">
        <f t="shared" ca="1" si="12"/>
        <v>485.37063084538948</v>
      </c>
      <c r="B253" s="247">
        <f t="shared" ca="1" si="13"/>
        <v>42.629369154610515</v>
      </c>
      <c r="C253" s="247">
        <f t="shared" ca="1" si="14"/>
        <v>0</v>
      </c>
      <c r="D253" s="248">
        <f t="shared" ca="1" si="15"/>
        <v>71953.007243716216</v>
      </c>
    </row>
    <row r="254" spans="1:4" s="3" customFormat="1" x14ac:dyDescent="0.25">
      <c r="A254" s="246">
        <f t="shared" ca="1" si="12"/>
        <v>526.39511729020637</v>
      </c>
      <c r="B254" s="247">
        <f t="shared" ca="1" si="13"/>
        <v>1.6048827097936282</v>
      </c>
      <c r="C254" s="247">
        <f t="shared" ca="1" si="14"/>
        <v>0</v>
      </c>
      <c r="D254" s="248">
        <f t="shared" ca="1" si="15"/>
        <v>78927.169939335086</v>
      </c>
    </row>
    <row r="255" spans="1:4" s="3" customFormat="1" x14ac:dyDescent="0.25">
      <c r="A255" s="246">
        <f t="shared" ca="1" si="12"/>
        <v>483.01056739400792</v>
      </c>
      <c r="B255" s="247">
        <f t="shared" ca="1" si="13"/>
        <v>44.989432605992079</v>
      </c>
      <c r="C255" s="247">
        <f t="shared" ca="1" si="14"/>
        <v>0</v>
      </c>
      <c r="D255" s="248">
        <f t="shared" ca="1" si="15"/>
        <v>71551.796456981348</v>
      </c>
    </row>
    <row r="256" spans="1:4" s="3" customFormat="1" x14ac:dyDescent="0.25">
      <c r="A256" s="246">
        <f t="shared" ca="1" si="12"/>
        <v>347.26847466498498</v>
      </c>
      <c r="B256" s="247">
        <f t="shared" ca="1" si="13"/>
        <v>180.73152533501502</v>
      </c>
      <c r="C256" s="247">
        <f t="shared" ca="1" si="14"/>
        <v>0</v>
      </c>
      <c r="D256" s="248">
        <f t="shared" ca="1" si="15"/>
        <v>48475.640693047448</v>
      </c>
    </row>
    <row r="257" spans="1:4" s="3" customFormat="1" x14ac:dyDescent="0.25">
      <c r="A257" s="246">
        <f t="shared" ca="1" si="12"/>
        <v>657.3730287378927</v>
      </c>
      <c r="B257" s="247">
        <f t="shared" ca="1" si="13"/>
        <v>0</v>
      </c>
      <c r="C257" s="247">
        <f t="shared" ca="1" si="14"/>
        <v>129.3730287378927</v>
      </c>
      <c r="D257" s="248">
        <f t="shared" ca="1" si="15"/>
        <v>79200</v>
      </c>
    </row>
    <row r="258" spans="1:4" s="3" customFormat="1" x14ac:dyDescent="0.25">
      <c r="A258" s="246">
        <f t="shared" ca="1" si="12"/>
        <v>242.12408371739818</v>
      </c>
      <c r="B258" s="247">
        <f t="shared" ca="1" si="13"/>
        <v>285.87591628260179</v>
      </c>
      <c r="C258" s="247">
        <f t="shared" ca="1" si="14"/>
        <v>0</v>
      </c>
      <c r="D258" s="248">
        <f t="shared" ca="1" si="15"/>
        <v>30601.09423195769</v>
      </c>
    </row>
    <row r="259" spans="1:4" s="3" customFormat="1" x14ac:dyDescent="0.25">
      <c r="A259" s="246">
        <f t="shared" ca="1" si="12"/>
        <v>261.97192674575501</v>
      </c>
      <c r="B259" s="247">
        <f t="shared" ca="1" si="13"/>
        <v>266.02807325424499</v>
      </c>
      <c r="C259" s="247">
        <f t="shared" ca="1" si="14"/>
        <v>0</v>
      </c>
      <c r="D259" s="248">
        <f t="shared" ca="1" si="15"/>
        <v>33975.227546778347</v>
      </c>
    </row>
    <row r="260" spans="1:4" s="3" customFormat="1" x14ac:dyDescent="0.25">
      <c r="A260" s="246">
        <f t="shared" ca="1" si="12"/>
        <v>119.65873738673355</v>
      </c>
      <c r="B260" s="247">
        <f t="shared" ca="1" si="13"/>
        <v>408.34126261326645</v>
      </c>
      <c r="C260" s="247">
        <f t="shared" ca="1" si="14"/>
        <v>0</v>
      </c>
      <c r="D260" s="248">
        <f t="shared" ca="1" si="15"/>
        <v>9781.9853557447041</v>
      </c>
    </row>
    <row r="261" spans="1:4" s="3" customFormat="1" x14ac:dyDescent="0.25">
      <c r="A261" s="246">
        <f t="shared" ca="1" si="12"/>
        <v>426.39902977312647</v>
      </c>
      <c r="B261" s="247">
        <f t="shared" ca="1" si="13"/>
        <v>101.60097022687353</v>
      </c>
      <c r="C261" s="247">
        <f t="shared" ca="1" si="14"/>
        <v>0</v>
      </c>
      <c r="D261" s="248">
        <f t="shared" ca="1" si="15"/>
        <v>61927.835061431499</v>
      </c>
    </row>
    <row r="262" spans="1:4" s="3" customFormat="1" x14ac:dyDescent="0.25">
      <c r="A262" s="246">
        <f t="shared" ca="1" si="12"/>
        <v>565.62176996121411</v>
      </c>
      <c r="B262" s="247">
        <f t="shared" ca="1" si="13"/>
        <v>0</v>
      </c>
      <c r="C262" s="247">
        <f t="shared" ca="1" si="14"/>
        <v>37.621769961214113</v>
      </c>
      <c r="D262" s="248">
        <f t="shared" ca="1" si="15"/>
        <v>79200</v>
      </c>
    </row>
    <row r="263" spans="1:4" s="3" customFormat="1" x14ac:dyDescent="0.25">
      <c r="A263" s="246">
        <f t="shared" ca="1" si="12"/>
        <v>292.96779194583939</v>
      </c>
      <c r="B263" s="247">
        <f t="shared" ca="1" si="13"/>
        <v>235.03220805416061</v>
      </c>
      <c r="C263" s="247">
        <f t="shared" ca="1" si="14"/>
        <v>0</v>
      </c>
      <c r="D263" s="248">
        <f t="shared" ca="1" si="15"/>
        <v>39244.524630792701</v>
      </c>
    </row>
    <row r="264" spans="1:4" s="3" customFormat="1" x14ac:dyDescent="0.25">
      <c r="A264" s="246">
        <f t="shared" ca="1" si="12"/>
        <v>193.88720003519759</v>
      </c>
      <c r="B264" s="247">
        <f t="shared" ca="1" si="13"/>
        <v>334.11279996480243</v>
      </c>
      <c r="C264" s="247">
        <f t="shared" ca="1" si="14"/>
        <v>0</v>
      </c>
      <c r="D264" s="248">
        <f t="shared" ca="1" si="15"/>
        <v>22400.824005983592</v>
      </c>
    </row>
    <row r="265" spans="1:4" s="3" customFormat="1" x14ac:dyDescent="0.25">
      <c r="A265" s="246">
        <f t="shared" ca="1" si="12"/>
        <v>368.24271125292296</v>
      </c>
      <c r="B265" s="247">
        <f t="shared" ca="1" si="13"/>
        <v>159.75728874707704</v>
      </c>
      <c r="C265" s="247">
        <f t="shared" ca="1" si="14"/>
        <v>0</v>
      </c>
      <c r="D265" s="248">
        <f t="shared" ca="1" si="15"/>
        <v>52041.260912996899</v>
      </c>
    </row>
    <row r="266" spans="1:4" s="3" customFormat="1" x14ac:dyDescent="0.25">
      <c r="A266" s="246">
        <f t="shared" ca="1" si="12"/>
        <v>225.48303051256798</v>
      </c>
      <c r="B266" s="247">
        <f t="shared" ca="1" si="13"/>
        <v>302.51696948743199</v>
      </c>
      <c r="C266" s="247">
        <f t="shared" ca="1" si="14"/>
        <v>0</v>
      </c>
      <c r="D266" s="248">
        <f t="shared" ca="1" si="15"/>
        <v>27772.115187136558</v>
      </c>
    </row>
    <row r="267" spans="1:4" s="3" customFormat="1" x14ac:dyDescent="0.25">
      <c r="A267" s="246">
        <f t="shared" ca="1" si="12"/>
        <v>125.71900764987069</v>
      </c>
      <c r="B267" s="247">
        <f t="shared" ca="1" si="13"/>
        <v>402.28099235012928</v>
      </c>
      <c r="C267" s="247">
        <f t="shared" ca="1" si="14"/>
        <v>0</v>
      </c>
      <c r="D267" s="248">
        <f t="shared" ca="1" si="15"/>
        <v>10812.231300478019</v>
      </c>
    </row>
    <row r="268" spans="1:4" s="3" customFormat="1" x14ac:dyDescent="0.25">
      <c r="A268" s="246">
        <f t="shared" ca="1" si="12"/>
        <v>381.78210077791613</v>
      </c>
      <c r="B268" s="247">
        <f t="shared" ca="1" si="13"/>
        <v>146.21789922208387</v>
      </c>
      <c r="C268" s="247">
        <f t="shared" ca="1" si="14"/>
        <v>0</v>
      </c>
      <c r="D268" s="248">
        <f t="shared" ca="1" si="15"/>
        <v>54342.957132245741</v>
      </c>
    </row>
    <row r="269" spans="1:4" s="3" customFormat="1" x14ac:dyDescent="0.25">
      <c r="A269" s="246">
        <f t="shared" ca="1" si="12"/>
        <v>143.03596937425945</v>
      </c>
      <c r="B269" s="247">
        <f t="shared" ca="1" si="13"/>
        <v>384.96403062574052</v>
      </c>
      <c r="C269" s="247">
        <f t="shared" ca="1" si="14"/>
        <v>0</v>
      </c>
      <c r="D269" s="248">
        <f t="shared" ca="1" si="15"/>
        <v>13756.114793624109</v>
      </c>
    </row>
    <row r="270" spans="1:4" s="3" customFormat="1" x14ac:dyDescent="0.25">
      <c r="A270" s="246">
        <f t="shared" ca="1" si="12"/>
        <v>357.33814153876637</v>
      </c>
      <c r="B270" s="247">
        <f t="shared" ca="1" si="13"/>
        <v>170.66185846123363</v>
      </c>
      <c r="C270" s="247">
        <f t="shared" ca="1" si="14"/>
        <v>0</v>
      </c>
      <c r="D270" s="248">
        <f t="shared" ca="1" si="15"/>
        <v>50187.484061590279</v>
      </c>
    </row>
    <row r="271" spans="1:4" s="3" customFormat="1" x14ac:dyDescent="0.25">
      <c r="A271" s="246">
        <f t="shared" ca="1" si="12"/>
        <v>220.36166409701167</v>
      </c>
      <c r="B271" s="247">
        <f t="shared" ca="1" si="13"/>
        <v>307.63833590298833</v>
      </c>
      <c r="C271" s="247">
        <f t="shared" ca="1" si="14"/>
        <v>0</v>
      </c>
      <c r="D271" s="248">
        <f t="shared" ca="1" si="15"/>
        <v>26901.482896491983</v>
      </c>
    </row>
    <row r="272" spans="1:4" s="3" customFormat="1" x14ac:dyDescent="0.25">
      <c r="A272" s="246">
        <f t="shared" ca="1" si="12"/>
        <v>553.08332449240481</v>
      </c>
      <c r="B272" s="247">
        <f t="shared" ca="1" si="13"/>
        <v>0</v>
      </c>
      <c r="C272" s="247">
        <f t="shared" ca="1" si="14"/>
        <v>25.083324492404813</v>
      </c>
      <c r="D272" s="248">
        <f t="shared" ca="1" si="15"/>
        <v>79200</v>
      </c>
    </row>
    <row r="273" spans="1:4" s="3" customFormat="1" x14ac:dyDescent="0.25">
      <c r="A273" s="246">
        <f t="shared" ca="1" si="12"/>
        <v>519.6414907087642</v>
      </c>
      <c r="B273" s="247">
        <f t="shared" ca="1" si="13"/>
        <v>8.358509291235805</v>
      </c>
      <c r="C273" s="247">
        <f t="shared" ca="1" si="14"/>
        <v>0</v>
      </c>
      <c r="D273" s="248">
        <f t="shared" ca="1" si="15"/>
        <v>77779.053420489916</v>
      </c>
    </row>
    <row r="274" spans="1:4" s="3" customFormat="1" x14ac:dyDescent="0.25">
      <c r="A274" s="246">
        <f t="shared" ca="1" si="12"/>
        <v>270.58712990050066</v>
      </c>
      <c r="B274" s="247">
        <f t="shared" ca="1" si="13"/>
        <v>257.41287009949934</v>
      </c>
      <c r="C274" s="247">
        <f t="shared" ca="1" si="14"/>
        <v>0</v>
      </c>
      <c r="D274" s="248">
        <f t="shared" ca="1" si="15"/>
        <v>35439.812083085111</v>
      </c>
    </row>
    <row r="275" spans="1:4" s="3" customFormat="1" x14ac:dyDescent="0.25">
      <c r="A275" s="246">
        <f t="shared" ref="A275:A317" ca="1" si="16">NORMSINV(RAND())*$E$5+$E$4</f>
        <v>58.731616348755949</v>
      </c>
      <c r="B275" s="247">
        <f t="shared" ref="B275:B317" ca="1" si="17">MAX(0,$E$9-A275)</f>
        <v>469.26838365124405</v>
      </c>
      <c r="C275" s="247">
        <f t="shared" ref="C275:C317" ca="1" si="18">MAX(0,A275-$E$9)</f>
        <v>0</v>
      </c>
      <c r="D275" s="248">
        <f t="shared" ref="D275:D317" ca="1" si="19">MIN($E$9,A275)*($E$7-$E$6)-B275*($E$6-$E$8)</f>
        <v>-575.62522071148851</v>
      </c>
    </row>
    <row r="276" spans="1:4" s="3" customFormat="1" x14ac:dyDescent="0.25">
      <c r="A276" s="246">
        <f t="shared" ca="1" si="16"/>
        <v>580.49208598609823</v>
      </c>
      <c r="B276" s="247">
        <f t="shared" ca="1" si="17"/>
        <v>0</v>
      </c>
      <c r="C276" s="247">
        <f t="shared" ca="1" si="18"/>
        <v>52.492085986098232</v>
      </c>
      <c r="D276" s="248">
        <f t="shared" ca="1" si="19"/>
        <v>79200</v>
      </c>
    </row>
    <row r="277" spans="1:4" s="3" customFormat="1" x14ac:dyDescent="0.25">
      <c r="A277" s="246">
        <f t="shared" ca="1" si="16"/>
        <v>560.9700766092808</v>
      </c>
      <c r="B277" s="247">
        <f t="shared" ca="1" si="17"/>
        <v>0</v>
      </c>
      <c r="C277" s="247">
        <f t="shared" ca="1" si="18"/>
        <v>32.970076609280795</v>
      </c>
      <c r="D277" s="248">
        <f t="shared" ca="1" si="19"/>
        <v>79200</v>
      </c>
    </row>
    <row r="278" spans="1:4" s="3" customFormat="1" x14ac:dyDescent="0.25">
      <c r="A278" s="246">
        <f t="shared" ca="1" si="16"/>
        <v>351.14566579018589</v>
      </c>
      <c r="B278" s="247">
        <f t="shared" ca="1" si="17"/>
        <v>176.85433420981411</v>
      </c>
      <c r="C278" s="247">
        <f t="shared" ca="1" si="18"/>
        <v>0</v>
      </c>
      <c r="D278" s="248">
        <f t="shared" ca="1" si="19"/>
        <v>49134.763184331598</v>
      </c>
    </row>
    <row r="279" spans="1:4" s="3" customFormat="1" x14ac:dyDescent="0.25">
      <c r="A279" s="246">
        <f t="shared" ca="1" si="16"/>
        <v>257.00173449066392</v>
      </c>
      <c r="B279" s="247">
        <f t="shared" ca="1" si="17"/>
        <v>270.99826550933608</v>
      </c>
      <c r="C279" s="247">
        <f t="shared" ca="1" si="18"/>
        <v>0</v>
      </c>
      <c r="D279" s="248">
        <f t="shared" ca="1" si="19"/>
        <v>33130.294863412862</v>
      </c>
    </row>
    <row r="280" spans="1:4" s="3" customFormat="1" x14ac:dyDescent="0.25">
      <c r="A280" s="246">
        <f t="shared" ca="1" si="16"/>
        <v>488.62588049866952</v>
      </c>
      <c r="B280" s="247">
        <f t="shared" ca="1" si="17"/>
        <v>39.374119501330483</v>
      </c>
      <c r="C280" s="247">
        <f t="shared" ca="1" si="18"/>
        <v>0</v>
      </c>
      <c r="D280" s="248">
        <f t="shared" ca="1" si="19"/>
        <v>72506.399684773816</v>
      </c>
    </row>
    <row r="281" spans="1:4" s="3" customFormat="1" x14ac:dyDescent="0.25">
      <c r="A281" s="246">
        <f t="shared" ca="1" si="16"/>
        <v>112.19526919802479</v>
      </c>
      <c r="B281" s="247">
        <f t="shared" ca="1" si="17"/>
        <v>415.80473080197521</v>
      </c>
      <c r="C281" s="247">
        <f t="shared" ca="1" si="18"/>
        <v>0</v>
      </c>
      <c r="D281" s="248">
        <f t="shared" ca="1" si="19"/>
        <v>8513.1957636642146</v>
      </c>
    </row>
    <row r="282" spans="1:4" s="3" customFormat="1" x14ac:dyDescent="0.25">
      <c r="A282" s="246">
        <f t="shared" ca="1" si="16"/>
        <v>423.52722189314977</v>
      </c>
      <c r="B282" s="247">
        <f t="shared" ca="1" si="17"/>
        <v>104.47277810685023</v>
      </c>
      <c r="C282" s="247">
        <f t="shared" ca="1" si="18"/>
        <v>0</v>
      </c>
      <c r="D282" s="248">
        <f t="shared" ca="1" si="19"/>
        <v>61439.627721835466</v>
      </c>
    </row>
    <row r="283" spans="1:4" s="3" customFormat="1" x14ac:dyDescent="0.25">
      <c r="A283" s="246">
        <f t="shared" ca="1" si="16"/>
        <v>495.34764062919032</v>
      </c>
      <c r="B283" s="247">
        <f t="shared" ca="1" si="17"/>
        <v>32.652359370809677</v>
      </c>
      <c r="C283" s="247">
        <f t="shared" ca="1" si="18"/>
        <v>0</v>
      </c>
      <c r="D283" s="248">
        <f t="shared" ca="1" si="19"/>
        <v>73649.098906962361</v>
      </c>
    </row>
    <row r="284" spans="1:4" s="3" customFormat="1" x14ac:dyDescent="0.25">
      <c r="A284" s="246">
        <f t="shared" ca="1" si="16"/>
        <v>545.28185425754714</v>
      </c>
      <c r="B284" s="247">
        <f t="shared" ca="1" si="17"/>
        <v>0</v>
      </c>
      <c r="C284" s="247">
        <f t="shared" ca="1" si="18"/>
        <v>17.281854257547138</v>
      </c>
      <c r="D284" s="248">
        <f t="shared" ca="1" si="19"/>
        <v>79200</v>
      </c>
    </row>
    <row r="285" spans="1:4" s="3" customFormat="1" x14ac:dyDescent="0.25">
      <c r="A285" s="246">
        <f t="shared" ca="1" si="16"/>
        <v>549.8955078969135</v>
      </c>
      <c r="B285" s="247">
        <f t="shared" ca="1" si="17"/>
        <v>0</v>
      </c>
      <c r="C285" s="247">
        <f t="shared" ca="1" si="18"/>
        <v>21.8955078969135</v>
      </c>
      <c r="D285" s="248">
        <f t="shared" ca="1" si="19"/>
        <v>79200</v>
      </c>
    </row>
    <row r="286" spans="1:4" s="3" customFormat="1" x14ac:dyDescent="0.25">
      <c r="A286" s="246">
        <f t="shared" ca="1" si="16"/>
        <v>359.0260348220728</v>
      </c>
      <c r="B286" s="247">
        <f t="shared" ca="1" si="17"/>
        <v>168.9739651779272</v>
      </c>
      <c r="C286" s="247">
        <f t="shared" ca="1" si="18"/>
        <v>0</v>
      </c>
      <c r="D286" s="248">
        <f t="shared" ca="1" si="19"/>
        <v>50474.425919752372</v>
      </c>
    </row>
    <row r="287" spans="1:4" s="3" customFormat="1" x14ac:dyDescent="0.25">
      <c r="A287" s="246">
        <f t="shared" ca="1" si="16"/>
        <v>475.61580843725187</v>
      </c>
      <c r="B287" s="247">
        <f t="shared" ca="1" si="17"/>
        <v>52.384191562748128</v>
      </c>
      <c r="C287" s="247">
        <f t="shared" ca="1" si="18"/>
        <v>0</v>
      </c>
      <c r="D287" s="248">
        <f t="shared" ca="1" si="19"/>
        <v>70294.687434332809</v>
      </c>
    </row>
    <row r="288" spans="1:4" s="3" customFormat="1" x14ac:dyDescent="0.25">
      <c r="A288" s="246">
        <f t="shared" ca="1" si="16"/>
        <v>138.76837457271961</v>
      </c>
      <c r="B288" s="247">
        <f t="shared" ca="1" si="17"/>
        <v>389.23162542728039</v>
      </c>
      <c r="C288" s="247">
        <f t="shared" ca="1" si="18"/>
        <v>0</v>
      </c>
      <c r="D288" s="248">
        <f t="shared" ca="1" si="19"/>
        <v>13030.623677362331</v>
      </c>
    </row>
    <row r="289" spans="1:4" s="3" customFormat="1" x14ac:dyDescent="0.25">
      <c r="A289" s="246">
        <f t="shared" ca="1" si="16"/>
        <v>550.97611919434905</v>
      </c>
      <c r="B289" s="247">
        <f t="shared" ca="1" si="17"/>
        <v>0</v>
      </c>
      <c r="C289" s="247">
        <f t="shared" ca="1" si="18"/>
        <v>22.976119194349053</v>
      </c>
      <c r="D289" s="248">
        <f t="shared" ca="1" si="19"/>
        <v>79200</v>
      </c>
    </row>
    <row r="290" spans="1:4" s="3" customFormat="1" x14ac:dyDescent="0.25">
      <c r="A290" s="246">
        <f t="shared" ca="1" si="16"/>
        <v>353.93809368983756</v>
      </c>
      <c r="B290" s="247">
        <f t="shared" ca="1" si="17"/>
        <v>174.06190631016244</v>
      </c>
      <c r="C290" s="247">
        <f t="shared" ca="1" si="18"/>
        <v>0</v>
      </c>
      <c r="D290" s="248">
        <f t="shared" ca="1" si="19"/>
        <v>49609.475927272382</v>
      </c>
    </row>
    <row r="291" spans="1:4" s="3" customFormat="1" x14ac:dyDescent="0.25">
      <c r="A291" s="246">
        <f t="shared" ca="1" si="16"/>
        <v>444.48179361055247</v>
      </c>
      <c r="B291" s="247">
        <f t="shared" ca="1" si="17"/>
        <v>83.518206389447528</v>
      </c>
      <c r="C291" s="247">
        <f t="shared" ca="1" si="18"/>
        <v>0</v>
      </c>
      <c r="D291" s="248">
        <f t="shared" ca="1" si="19"/>
        <v>65001.904913793922</v>
      </c>
    </row>
    <row r="292" spans="1:4" s="3" customFormat="1" x14ac:dyDescent="0.25">
      <c r="A292" s="246">
        <f t="shared" ca="1" si="16"/>
        <v>261.93534008009749</v>
      </c>
      <c r="B292" s="247">
        <f t="shared" ca="1" si="17"/>
        <v>266.06465991990251</v>
      </c>
      <c r="C292" s="247">
        <f t="shared" ca="1" si="18"/>
        <v>0</v>
      </c>
      <c r="D292" s="248">
        <f t="shared" ca="1" si="19"/>
        <v>33969.007813616568</v>
      </c>
    </row>
    <row r="293" spans="1:4" s="3" customFormat="1" x14ac:dyDescent="0.25">
      <c r="A293" s="246">
        <f t="shared" ca="1" si="16"/>
        <v>330.97480535075925</v>
      </c>
      <c r="B293" s="247">
        <f t="shared" ca="1" si="17"/>
        <v>197.02519464924075</v>
      </c>
      <c r="C293" s="247">
        <f t="shared" ca="1" si="18"/>
        <v>0</v>
      </c>
      <c r="D293" s="248">
        <f t="shared" ca="1" si="19"/>
        <v>45705.716909629075</v>
      </c>
    </row>
    <row r="294" spans="1:4" s="3" customFormat="1" x14ac:dyDescent="0.25">
      <c r="A294" s="246">
        <f t="shared" ca="1" si="16"/>
        <v>202.73564094635023</v>
      </c>
      <c r="B294" s="247">
        <f t="shared" ca="1" si="17"/>
        <v>325.26435905364974</v>
      </c>
      <c r="C294" s="247">
        <f t="shared" ca="1" si="18"/>
        <v>0</v>
      </c>
      <c r="D294" s="248">
        <f t="shared" ca="1" si="19"/>
        <v>23905.058960879538</v>
      </c>
    </row>
    <row r="295" spans="1:4" s="3" customFormat="1" x14ac:dyDescent="0.25">
      <c r="A295" s="246">
        <f t="shared" ca="1" si="16"/>
        <v>246.10262125759454</v>
      </c>
      <c r="B295" s="247">
        <f t="shared" ca="1" si="17"/>
        <v>281.89737874240546</v>
      </c>
      <c r="C295" s="247">
        <f t="shared" ca="1" si="18"/>
        <v>0</v>
      </c>
      <c r="D295" s="248">
        <f t="shared" ca="1" si="19"/>
        <v>31277.445613791071</v>
      </c>
    </row>
    <row r="296" spans="1:4" s="3" customFormat="1" x14ac:dyDescent="0.25">
      <c r="A296" s="246">
        <f t="shared" ca="1" si="16"/>
        <v>127.40425639847089</v>
      </c>
      <c r="B296" s="247">
        <f t="shared" ca="1" si="17"/>
        <v>400.59574360152908</v>
      </c>
      <c r="C296" s="247">
        <f t="shared" ca="1" si="18"/>
        <v>0</v>
      </c>
      <c r="D296" s="248">
        <f t="shared" ca="1" si="19"/>
        <v>11098.723587740053</v>
      </c>
    </row>
    <row r="297" spans="1:4" s="3" customFormat="1" x14ac:dyDescent="0.25">
      <c r="A297" s="246">
        <f t="shared" ca="1" si="16"/>
        <v>325.5941672641992</v>
      </c>
      <c r="B297" s="247">
        <f t="shared" ca="1" si="17"/>
        <v>202.4058327358008</v>
      </c>
      <c r="C297" s="247">
        <f t="shared" ca="1" si="18"/>
        <v>0</v>
      </c>
      <c r="D297" s="248">
        <f t="shared" ca="1" si="19"/>
        <v>44791.008434913863</v>
      </c>
    </row>
    <row r="298" spans="1:4" s="3" customFormat="1" x14ac:dyDescent="0.25">
      <c r="A298" s="246">
        <f t="shared" ca="1" si="16"/>
        <v>85.616048948159687</v>
      </c>
      <c r="B298" s="247">
        <f t="shared" ca="1" si="17"/>
        <v>442.38395105184031</v>
      </c>
      <c r="C298" s="247">
        <f t="shared" ca="1" si="18"/>
        <v>0</v>
      </c>
      <c r="D298" s="248">
        <f t="shared" ca="1" si="19"/>
        <v>3994.7283211871472</v>
      </c>
    </row>
    <row r="299" spans="1:4" s="3" customFormat="1" x14ac:dyDescent="0.25">
      <c r="A299" s="246">
        <f t="shared" ca="1" si="16"/>
        <v>237.39382978266448</v>
      </c>
      <c r="B299" s="247">
        <f t="shared" ca="1" si="17"/>
        <v>290.60617021733549</v>
      </c>
      <c r="C299" s="247">
        <f t="shared" ca="1" si="18"/>
        <v>0</v>
      </c>
      <c r="D299" s="248">
        <f t="shared" ca="1" si="19"/>
        <v>29796.951063052962</v>
      </c>
    </row>
    <row r="300" spans="1:4" s="3" customFormat="1" x14ac:dyDescent="0.25">
      <c r="A300" s="246">
        <f t="shared" ca="1" si="16"/>
        <v>18.701618145047405</v>
      </c>
      <c r="B300" s="247">
        <f t="shared" ca="1" si="17"/>
        <v>509.29838185495259</v>
      </c>
      <c r="C300" s="247">
        <f t="shared" ca="1" si="18"/>
        <v>0</v>
      </c>
      <c r="D300" s="248">
        <f t="shared" ca="1" si="19"/>
        <v>-7380.7249153419416</v>
      </c>
    </row>
    <row r="301" spans="1:4" s="3" customFormat="1" x14ac:dyDescent="0.25">
      <c r="A301" s="246">
        <f t="shared" ca="1" si="16"/>
        <v>284.58781611549603</v>
      </c>
      <c r="B301" s="247">
        <f t="shared" ca="1" si="17"/>
        <v>243.41218388450397</v>
      </c>
      <c r="C301" s="247">
        <f t="shared" ca="1" si="18"/>
        <v>0</v>
      </c>
      <c r="D301" s="248">
        <f t="shared" ca="1" si="19"/>
        <v>37819.928739634321</v>
      </c>
    </row>
    <row r="302" spans="1:4" s="3" customFormat="1" x14ac:dyDescent="0.25">
      <c r="A302" s="246">
        <f t="shared" ca="1" si="16"/>
        <v>61.103343264677619</v>
      </c>
      <c r="B302" s="247">
        <f t="shared" ca="1" si="17"/>
        <v>466.89665673532238</v>
      </c>
      <c r="C302" s="247">
        <f t="shared" ca="1" si="18"/>
        <v>0</v>
      </c>
      <c r="D302" s="248">
        <f t="shared" ca="1" si="19"/>
        <v>-172.43164500480452</v>
      </c>
    </row>
    <row r="303" spans="1:4" s="3" customFormat="1" x14ac:dyDescent="0.25">
      <c r="A303" s="246">
        <f t="shared" ca="1" si="16"/>
        <v>497.91583955286035</v>
      </c>
      <c r="B303" s="247">
        <f t="shared" ca="1" si="17"/>
        <v>30.084160447139652</v>
      </c>
      <c r="C303" s="247">
        <f t="shared" ca="1" si="18"/>
        <v>0</v>
      </c>
      <c r="D303" s="248">
        <f t="shared" ca="1" si="19"/>
        <v>74085.692723986256</v>
      </c>
    </row>
    <row r="304" spans="1:4" s="3" customFormat="1" x14ac:dyDescent="0.25">
      <c r="A304" s="246">
        <f t="shared" ca="1" si="16"/>
        <v>533.37840104441887</v>
      </c>
      <c r="B304" s="247">
        <f t="shared" ca="1" si="17"/>
        <v>0</v>
      </c>
      <c r="C304" s="247">
        <f t="shared" ca="1" si="18"/>
        <v>5.3784010444188652</v>
      </c>
      <c r="D304" s="248">
        <f t="shared" ca="1" si="19"/>
        <v>79200</v>
      </c>
    </row>
    <row r="305" spans="1:4" s="3" customFormat="1" x14ac:dyDescent="0.25">
      <c r="A305" s="246">
        <f t="shared" ca="1" si="16"/>
        <v>531.99086410616064</v>
      </c>
      <c r="B305" s="247">
        <f t="shared" ca="1" si="17"/>
        <v>0</v>
      </c>
      <c r="C305" s="247">
        <f t="shared" ca="1" si="18"/>
        <v>3.9908641061606431</v>
      </c>
      <c r="D305" s="248">
        <f t="shared" ca="1" si="19"/>
        <v>79200</v>
      </c>
    </row>
    <row r="306" spans="1:4" s="3" customFormat="1" x14ac:dyDescent="0.25">
      <c r="A306" s="246">
        <f t="shared" ca="1" si="16"/>
        <v>458.39155480955054</v>
      </c>
      <c r="B306" s="247">
        <f t="shared" ca="1" si="17"/>
        <v>69.608445190449459</v>
      </c>
      <c r="C306" s="247">
        <f t="shared" ca="1" si="18"/>
        <v>0</v>
      </c>
      <c r="D306" s="248">
        <f t="shared" ca="1" si="19"/>
        <v>67366.564317623604</v>
      </c>
    </row>
    <row r="307" spans="1:4" s="3" customFormat="1" x14ac:dyDescent="0.25">
      <c r="A307" s="246">
        <f t="shared" ca="1" si="16"/>
        <v>289.29822709670304</v>
      </c>
      <c r="B307" s="247">
        <f t="shared" ca="1" si="17"/>
        <v>238.70177290329696</v>
      </c>
      <c r="C307" s="247">
        <f t="shared" ca="1" si="18"/>
        <v>0</v>
      </c>
      <c r="D307" s="248">
        <f t="shared" ca="1" si="19"/>
        <v>38620.698606439517</v>
      </c>
    </row>
    <row r="308" spans="1:4" s="3" customFormat="1" x14ac:dyDescent="0.25">
      <c r="A308" s="246">
        <f t="shared" ca="1" si="16"/>
        <v>182.71605108164368</v>
      </c>
      <c r="B308" s="247">
        <f t="shared" ca="1" si="17"/>
        <v>345.28394891835632</v>
      </c>
      <c r="C308" s="247">
        <f t="shared" ca="1" si="18"/>
        <v>0</v>
      </c>
      <c r="D308" s="248">
        <f t="shared" ca="1" si="19"/>
        <v>20501.728683879424</v>
      </c>
    </row>
    <row r="309" spans="1:4" s="3" customFormat="1" x14ac:dyDescent="0.25">
      <c r="A309" s="246">
        <f t="shared" ca="1" si="16"/>
        <v>323.05830736000848</v>
      </c>
      <c r="B309" s="247">
        <f t="shared" ca="1" si="17"/>
        <v>204.94169263999152</v>
      </c>
      <c r="C309" s="247">
        <f t="shared" ca="1" si="18"/>
        <v>0</v>
      </c>
      <c r="D309" s="248">
        <f t="shared" ca="1" si="19"/>
        <v>44359.912251201444</v>
      </c>
    </row>
    <row r="310" spans="1:4" s="3" customFormat="1" x14ac:dyDescent="0.25">
      <c r="A310" s="246">
        <f t="shared" ca="1" si="16"/>
        <v>88.636088213886808</v>
      </c>
      <c r="B310" s="247">
        <f t="shared" ca="1" si="17"/>
        <v>439.36391178611319</v>
      </c>
      <c r="C310" s="247">
        <f t="shared" ca="1" si="18"/>
        <v>0</v>
      </c>
      <c r="D310" s="248">
        <f t="shared" ca="1" si="19"/>
        <v>4508.1349963607572</v>
      </c>
    </row>
    <row r="311" spans="1:4" s="3" customFormat="1" x14ac:dyDescent="0.25">
      <c r="A311" s="246">
        <f t="shared" ca="1" si="16"/>
        <v>425.69943039639583</v>
      </c>
      <c r="B311" s="247">
        <f t="shared" ca="1" si="17"/>
        <v>102.30056960360417</v>
      </c>
      <c r="C311" s="247">
        <f t="shared" ca="1" si="18"/>
        <v>0</v>
      </c>
      <c r="D311" s="248">
        <f t="shared" ca="1" si="19"/>
        <v>61808.903167387289</v>
      </c>
    </row>
    <row r="312" spans="1:4" s="3" customFormat="1" x14ac:dyDescent="0.25">
      <c r="A312" s="246">
        <f t="shared" ca="1" si="16"/>
        <v>385.03980576254799</v>
      </c>
      <c r="B312" s="247">
        <f t="shared" ca="1" si="17"/>
        <v>142.96019423745201</v>
      </c>
      <c r="C312" s="247">
        <f t="shared" ca="1" si="18"/>
        <v>0</v>
      </c>
      <c r="D312" s="248">
        <f t="shared" ca="1" si="19"/>
        <v>54896.766979633154</v>
      </c>
    </row>
    <row r="313" spans="1:4" s="3" customFormat="1" x14ac:dyDescent="0.25">
      <c r="A313" s="246">
        <f t="shared" ca="1" si="16"/>
        <v>251.20626141360003</v>
      </c>
      <c r="B313" s="247">
        <f t="shared" ca="1" si="17"/>
        <v>276.79373858639997</v>
      </c>
      <c r="C313" s="247">
        <f t="shared" ca="1" si="18"/>
        <v>0</v>
      </c>
      <c r="D313" s="248">
        <f t="shared" ca="1" si="19"/>
        <v>32145.06444031201</v>
      </c>
    </row>
    <row r="314" spans="1:4" s="3" customFormat="1" x14ac:dyDescent="0.25">
      <c r="A314" s="246">
        <f t="shared" ca="1" si="16"/>
        <v>337.13890199772283</v>
      </c>
      <c r="B314" s="247">
        <f t="shared" ca="1" si="17"/>
        <v>190.86109800227717</v>
      </c>
      <c r="C314" s="247">
        <f t="shared" ca="1" si="18"/>
        <v>0</v>
      </c>
      <c r="D314" s="248">
        <f t="shared" ca="1" si="19"/>
        <v>46753.613339612879</v>
      </c>
    </row>
    <row r="315" spans="1:4" s="3" customFormat="1" x14ac:dyDescent="0.25">
      <c r="A315" s="246">
        <f t="shared" ca="1" si="16"/>
        <v>112.1296409063184</v>
      </c>
      <c r="B315" s="247">
        <f t="shared" ca="1" si="17"/>
        <v>415.8703590936816</v>
      </c>
      <c r="C315" s="247">
        <f t="shared" ca="1" si="18"/>
        <v>0</v>
      </c>
      <c r="D315" s="248">
        <f t="shared" ca="1" si="19"/>
        <v>8502.0389540741289</v>
      </c>
    </row>
    <row r="316" spans="1:4" s="3" customFormat="1" x14ac:dyDescent="0.25">
      <c r="A316" s="246">
        <f t="shared" ca="1" si="16"/>
        <v>476.8216659429018</v>
      </c>
      <c r="B316" s="247">
        <f t="shared" ca="1" si="17"/>
        <v>51.178334057098198</v>
      </c>
      <c r="C316" s="247">
        <f t="shared" ca="1" si="18"/>
        <v>0</v>
      </c>
      <c r="D316" s="248">
        <f t="shared" ca="1" si="19"/>
        <v>70499.683210293311</v>
      </c>
    </row>
    <row r="317" spans="1:4" s="3" customFormat="1" x14ac:dyDescent="0.25">
      <c r="A317" s="246">
        <f t="shared" ca="1" si="16"/>
        <v>335.49915276706406</v>
      </c>
      <c r="B317" s="247">
        <f t="shared" ca="1" si="17"/>
        <v>192.50084723293594</v>
      </c>
      <c r="C317" s="247">
        <f t="shared" ca="1" si="18"/>
        <v>0</v>
      </c>
      <c r="D317" s="248">
        <f t="shared" ca="1" si="19"/>
        <v>46474.855970400895</v>
      </c>
    </row>
    <row r="318" spans="1:4" s="3" customFormat="1" x14ac:dyDescent="0.25"/>
    <row r="319" spans="1:4" s="3" customFormat="1" x14ac:dyDescent="0.25"/>
    <row r="320" spans="1:4" s="3" customFormat="1" x14ac:dyDescent="0.25"/>
    <row r="321" s="3" customFormat="1" x14ac:dyDescent="0.25"/>
    <row r="322" s="3" customFormat="1" x14ac:dyDescent="0.25"/>
    <row r="323" s="3" customFormat="1" x14ac:dyDescent="0.25"/>
    <row r="324" s="3" customFormat="1" x14ac:dyDescent="0.25"/>
    <row r="325" s="3" customFormat="1" x14ac:dyDescent="0.25"/>
    <row r="326" s="3" customFormat="1" x14ac:dyDescent="0.25"/>
    <row r="327" s="3" customFormat="1" x14ac:dyDescent="0.25"/>
    <row r="328" s="3" customFormat="1" x14ac:dyDescent="0.25"/>
    <row r="329" s="3" customFormat="1" x14ac:dyDescent="0.25"/>
    <row r="330" s="3" customFormat="1" x14ac:dyDescent="0.25"/>
    <row r="331" s="3" customFormat="1" x14ac:dyDescent="0.25"/>
    <row r="332" s="3" customFormat="1" x14ac:dyDescent="0.25"/>
    <row r="333" s="3" customFormat="1" x14ac:dyDescent="0.25"/>
    <row r="334" s="3" customFormat="1" x14ac:dyDescent="0.25"/>
    <row r="335" s="3" customFormat="1" x14ac:dyDescent="0.25"/>
    <row r="336" s="3" customFormat="1" x14ac:dyDescent="0.25"/>
    <row r="337" s="3" customFormat="1" x14ac:dyDescent="0.25"/>
    <row r="338" s="3" customFormat="1" x14ac:dyDescent="0.25"/>
    <row r="339" s="3" customFormat="1" x14ac:dyDescent="0.25"/>
    <row r="340" s="3" customFormat="1" x14ac:dyDescent="0.25"/>
    <row r="341" s="3" customFormat="1" x14ac:dyDescent="0.25"/>
    <row r="342" s="3" customFormat="1" x14ac:dyDescent="0.25"/>
    <row r="343" s="3" customFormat="1" x14ac:dyDescent="0.25"/>
    <row r="344" s="3" customFormat="1" x14ac:dyDescent="0.25"/>
    <row r="345" s="3" customFormat="1" x14ac:dyDescent="0.25"/>
    <row r="346" s="3" customFormat="1" x14ac:dyDescent="0.25"/>
    <row r="347" s="3" customFormat="1" x14ac:dyDescent="0.25"/>
    <row r="348" s="3" customFormat="1" x14ac:dyDescent="0.25"/>
    <row r="349" s="3" customFormat="1" x14ac:dyDescent="0.25"/>
    <row r="350" s="3" customFormat="1" x14ac:dyDescent="0.25"/>
    <row r="351" s="3" customFormat="1" x14ac:dyDescent="0.25"/>
    <row r="352" s="3" customFormat="1" x14ac:dyDescent="0.25"/>
    <row r="353" s="3" customFormat="1" x14ac:dyDescent="0.25"/>
    <row r="354" s="3" customFormat="1" x14ac:dyDescent="0.25"/>
    <row r="355" s="3" customFormat="1" x14ac:dyDescent="0.25"/>
    <row r="356" s="3" customFormat="1" x14ac:dyDescent="0.25"/>
    <row r="357" s="3" customFormat="1" x14ac:dyDescent="0.25"/>
    <row r="358" s="3" customFormat="1" x14ac:dyDescent="0.25"/>
    <row r="359" s="3" customFormat="1" x14ac:dyDescent="0.25"/>
    <row r="360" s="3" customFormat="1" x14ac:dyDescent="0.25"/>
    <row r="361" s="3" customFormat="1" x14ac:dyDescent="0.25"/>
    <row r="362" s="3" customFormat="1" x14ac:dyDescent="0.25"/>
    <row r="363" s="3" customFormat="1" x14ac:dyDescent="0.25"/>
    <row r="364" s="3" customFormat="1" x14ac:dyDescent="0.25"/>
    <row r="365" s="3" customFormat="1" x14ac:dyDescent="0.25"/>
    <row r="366" s="3" customFormat="1" x14ac:dyDescent="0.25"/>
    <row r="367" s="3" customFormat="1" x14ac:dyDescent="0.25"/>
    <row r="368" s="3" customFormat="1" x14ac:dyDescent="0.25"/>
    <row r="369" s="3" customFormat="1" x14ac:dyDescent="0.25"/>
    <row r="370" s="3" customFormat="1" x14ac:dyDescent="0.25"/>
    <row r="371" s="3" customFormat="1" x14ac:dyDescent="0.25"/>
    <row r="372" s="3" customFormat="1" x14ac:dyDescent="0.25"/>
    <row r="373" s="3" customFormat="1" x14ac:dyDescent="0.25"/>
    <row r="374" s="3" customFormat="1" x14ac:dyDescent="0.25"/>
    <row r="375" s="3" customFormat="1" x14ac:dyDescent="0.25"/>
    <row r="376" s="3" customFormat="1" x14ac:dyDescent="0.25"/>
    <row r="377" s="3" customFormat="1" x14ac:dyDescent="0.25"/>
    <row r="378" s="3" customFormat="1" x14ac:dyDescent="0.25"/>
    <row r="379" s="3" customFormat="1" x14ac:dyDescent="0.25"/>
    <row r="380" s="3" customFormat="1" x14ac:dyDescent="0.25"/>
    <row r="381" s="3" customFormat="1" x14ac:dyDescent="0.25"/>
    <row r="382" s="3" customFormat="1" x14ac:dyDescent="0.25"/>
    <row r="383" s="3" customFormat="1" x14ac:dyDescent="0.25"/>
    <row r="384" s="3" customFormat="1" x14ac:dyDescent="0.25"/>
    <row r="385" s="3" customFormat="1" x14ac:dyDescent="0.25"/>
    <row r="386" s="3" customFormat="1" x14ac:dyDescent="0.25"/>
    <row r="387" s="3" customFormat="1" x14ac:dyDescent="0.25"/>
    <row r="388" s="3" customFormat="1" x14ac:dyDescent="0.25"/>
    <row r="389" s="3" customFormat="1" x14ac:dyDescent="0.25"/>
    <row r="390" s="3" customFormat="1" x14ac:dyDescent="0.25"/>
    <row r="391" s="3" customFormat="1" x14ac:dyDescent="0.25"/>
    <row r="392" s="3" customFormat="1" x14ac:dyDescent="0.25"/>
    <row r="393" s="3" customFormat="1" x14ac:dyDescent="0.25"/>
    <row r="394" s="3" customFormat="1" x14ac:dyDescent="0.25"/>
    <row r="395" s="3" customFormat="1" x14ac:dyDescent="0.25"/>
    <row r="396" s="3" customFormat="1" x14ac:dyDescent="0.25"/>
    <row r="397" s="3" customFormat="1" x14ac:dyDescent="0.25"/>
    <row r="398" s="3" customFormat="1" x14ac:dyDescent="0.25"/>
    <row r="399" s="3" customFormat="1" x14ac:dyDescent="0.25"/>
    <row r="400" s="3" customFormat="1" x14ac:dyDescent="0.25"/>
    <row r="401" s="3" customFormat="1" x14ac:dyDescent="0.25"/>
    <row r="402" s="3" customFormat="1" x14ac:dyDescent="0.25"/>
    <row r="403" s="3" customFormat="1" x14ac:dyDescent="0.25"/>
    <row r="404" s="3" customFormat="1" x14ac:dyDescent="0.25"/>
    <row r="405" s="3" customFormat="1" x14ac:dyDescent="0.25"/>
    <row r="406" s="3" customFormat="1" x14ac:dyDescent="0.25"/>
    <row r="407" s="3" customFormat="1" x14ac:dyDescent="0.25"/>
    <row r="408" s="3" customFormat="1" x14ac:dyDescent="0.25"/>
    <row r="409" s="3" customFormat="1" x14ac:dyDescent="0.25"/>
    <row r="410" s="3" customFormat="1" x14ac:dyDescent="0.25"/>
    <row r="411" s="3" customFormat="1" x14ac:dyDescent="0.25"/>
    <row r="412" s="3" customFormat="1" x14ac:dyDescent="0.25"/>
    <row r="413" s="3" customFormat="1" x14ac:dyDescent="0.25"/>
    <row r="414" s="3" customFormat="1" x14ac:dyDescent="0.25"/>
    <row r="415" s="3" customFormat="1" x14ac:dyDescent="0.25"/>
    <row r="416" s="3" customFormat="1" x14ac:dyDescent="0.25"/>
    <row r="417" s="3" customFormat="1" x14ac:dyDescent="0.25"/>
    <row r="418" s="3" customFormat="1" x14ac:dyDescent="0.25"/>
    <row r="419" s="3" customFormat="1" x14ac:dyDescent="0.25"/>
    <row r="420" s="3" customFormat="1" x14ac:dyDescent="0.25"/>
    <row r="421" s="3" customFormat="1" x14ac:dyDescent="0.25"/>
    <row r="422" s="3" customFormat="1" x14ac:dyDescent="0.25"/>
    <row r="423" s="3" customFormat="1" x14ac:dyDescent="0.25"/>
    <row r="424" s="3" customFormat="1" x14ac:dyDescent="0.25"/>
    <row r="425" s="3" customFormat="1" x14ac:dyDescent="0.25"/>
    <row r="426" s="3" customFormat="1" x14ac:dyDescent="0.25"/>
    <row r="427" s="3" customFormat="1" x14ac:dyDescent="0.25"/>
    <row r="428" s="3" customFormat="1" x14ac:dyDescent="0.25"/>
    <row r="429" s="3" customFormat="1" x14ac:dyDescent="0.25"/>
    <row r="430" s="3" customFormat="1" x14ac:dyDescent="0.25"/>
    <row r="431" s="3" customFormat="1" x14ac:dyDescent="0.25"/>
    <row r="432" s="3" customFormat="1" x14ac:dyDescent="0.25"/>
    <row r="433" s="3" customFormat="1" x14ac:dyDescent="0.25"/>
    <row r="434" s="3" customFormat="1" x14ac:dyDescent="0.25"/>
    <row r="435" s="3" customFormat="1" x14ac:dyDescent="0.25"/>
    <row r="436" s="3" customFormat="1" x14ac:dyDescent="0.25"/>
    <row r="437" s="3" customFormat="1" x14ac:dyDescent="0.25"/>
    <row r="438" s="3" customFormat="1" x14ac:dyDescent="0.25"/>
    <row r="439" s="3" customFormat="1" x14ac:dyDescent="0.25"/>
    <row r="440" s="3" customFormat="1" x14ac:dyDescent="0.25"/>
    <row r="441" s="3" customFormat="1" x14ac:dyDescent="0.25"/>
    <row r="442" s="3" customFormat="1" x14ac:dyDescent="0.25"/>
    <row r="443" s="3" customFormat="1" x14ac:dyDescent="0.25"/>
    <row r="444" s="3" customFormat="1" x14ac:dyDescent="0.25"/>
    <row r="445" s="3" customFormat="1" x14ac:dyDescent="0.25"/>
    <row r="446" s="3" customFormat="1" x14ac:dyDescent="0.25"/>
    <row r="447" s="3" customFormat="1" x14ac:dyDescent="0.25"/>
    <row r="448" s="3" customFormat="1" x14ac:dyDescent="0.25"/>
    <row r="449" s="3" customFormat="1" x14ac:dyDescent="0.25"/>
    <row r="450" s="3" customFormat="1" x14ac:dyDescent="0.25"/>
    <row r="451" s="3" customFormat="1" x14ac:dyDescent="0.25"/>
    <row r="452" s="3" customFormat="1" x14ac:dyDescent="0.25"/>
    <row r="453" s="3" customFormat="1" x14ac:dyDescent="0.25"/>
    <row r="454" s="3" customFormat="1" x14ac:dyDescent="0.25"/>
    <row r="455" s="3" customFormat="1" x14ac:dyDescent="0.25"/>
    <row r="456" s="3" customFormat="1" x14ac:dyDescent="0.25"/>
    <row r="457" s="3" customFormat="1" x14ac:dyDescent="0.25"/>
    <row r="458" s="3" customFormat="1" x14ac:dyDescent="0.25"/>
    <row r="459" s="3" customFormat="1" x14ac:dyDescent="0.25"/>
    <row r="460" s="3" customFormat="1" x14ac:dyDescent="0.25"/>
    <row r="461" s="3" customFormat="1" x14ac:dyDescent="0.25"/>
    <row r="462" s="3" customFormat="1" x14ac:dyDescent="0.25"/>
    <row r="463" s="3" customFormat="1" x14ac:dyDescent="0.25"/>
    <row r="464" s="3" customFormat="1" x14ac:dyDescent="0.25"/>
    <row r="465" s="3" customFormat="1" x14ac:dyDescent="0.25"/>
    <row r="466" s="3" customFormat="1" x14ac:dyDescent="0.25"/>
    <row r="467" s="3" customFormat="1" x14ac:dyDescent="0.25"/>
    <row r="468" s="3" customFormat="1" x14ac:dyDescent="0.25"/>
    <row r="469" s="3" customFormat="1" x14ac:dyDescent="0.25"/>
    <row r="470" s="3" customFormat="1" x14ac:dyDescent="0.25"/>
    <row r="471" s="3" customFormat="1" x14ac:dyDescent="0.25"/>
    <row r="472" s="3" customFormat="1" x14ac:dyDescent="0.25"/>
    <row r="473" s="3" customFormat="1" x14ac:dyDescent="0.25"/>
    <row r="474" s="3" customFormat="1" x14ac:dyDescent="0.25"/>
    <row r="475" s="3" customFormat="1" x14ac:dyDescent="0.25"/>
    <row r="476" s="3" customFormat="1" x14ac:dyDescent="0.25"/>
    <row r="477" s="3" customFormat="1" x14ac:dyDescent="0.25"/>
    <row r="478" s="3" customFormat="1" x14ac:dyDescent="0.25"/>
    <row r="479" s="3" customFormat="1" x14ac:dyDescent="0.25"/>
    <row r="480" s="3" customFormat="1" x14ac:dyDescent="0.25"/>
    <row r="481" s="3" customFormat="1" x14ac:dyDescent="0.25"/>
    <row r="482" s="3" customFormat="1" x14ac:dyDescent="0.25"/>
    <row r="483" s="3" customFormat="1" x14ac:dyDescent="0.25"/>
    <row r="484" s="3" customFormat="1" x14ac:dyDescent="0.25"/>
    <row r="485" s="3" customFormat="1" x14ac:dyDescent="0.25"/>
    <row r="486" s="3" customFormat="1" x14ac:dyDescent="0.25"/>
    <row r="487" s="3" customFormat="1" x14ac:dyDescent="0.25"/>
    <row r="488" s="3" customFormat="1" x14ac:dyDescent="0.25"/>
    <row r="489" s="3" customFormat="1" x14ac:dyDescent="0.25"/>
    <row r="490" s="3" customFormat="1" x14ac:dyDescent="0.25"/>
    <row r="491" s="3" customFormat="1" x14ac:dyDescent="0.25"/>
    <row r="492" s="3" customFormat="1" x14ac:dyDescent="0.25"/>
    <row r="493" s="3" customFormat="1" x14ac:dyDescent="0.25"/>
    <row r="494" s="3" customFormat="1" x14ac:dyDescent="0.25"/>
    <row r="495" s="3" customFormat="1" x14ac:dyDescent="0.25"/>
    <row r="496" s="3" customFormat="1" x14ac:dyDescent="0.25"/>
    <row r="497" s="3" customFormat="1" x14ac:dyDescent="0.25"/>
    <row r="498" s="3" customFormat="1" x14ac:dyDescent="0.25"/>
    <row r="499" s="3" customFormat="1" x14ac:dyDescent="0.25"/>
    <row r="500" s="3" customFormat="1" x14ac:dyDescent="0.25"/>
    <row r="501" s="3" customFormat="1" x14ac:dyDescent="0.25"/>
    <row r="502" s="3" customFormat="1" x14ac:dyDescent="0.25"/>
    <row r="503" s="3" customFormat="1" x14ac:dyDescent="0.25"/>
    <row r="504" s="3" customFormat="1" x14ac:dyDescent="0.25"/>
    <row r="505" s="3" customFormat="1" x14ac:dyDescent="0.25"/>
    <row r="506" s="3" customFormat="1" x14ac:dyDescent="0.25"/>
    <row r="507" s="3" customFormat="1" x14ac:dyDescent="0.25"/>
    <row r="508" s="3" customFormat="1" x14ac:dyDescent="0.25"/>
    <row r="509" s="3" customFormat="1" x14ac:dyDescent="0.25"/>
    <row r="510" s="3" customFormat="1" x14ac:dyDescent="0.25"/>
    <row r="511" s="3" customFormat="1" x14ac:dyDescent="0.25"/>
    <row r="512" s="3" customFormat="1" x14ac:dyDescent="0.25"/>
    <row r="513" s="3" customFormat="1" x14ac:dyDescent="0.25"/>
    <row r="514" s="3" customFormat="1" x14ac:dyDescent="0.25"/>
    <row r="515" s="3" customFormat="1" x14ac:dyDescent="0.25"/>
    <row r="516" s="3" customFormat="1" x14ac:dyDescent="0.25"/>
    <row r="517" s="3" customFormat="1" x14ac:dyDescent="0.25"/>
    <row r="518" s="3" customFormat="1" x14ac:dyDescent="0.25"/>
    <row r="519" s="3" customFormat="1" x14ac:dyDescent="0.25"/>
    <row r="520" s="3" customFormat="1" x14ac:dyDescent="0.25"/>
    <row r="521" s="3" customFormat="1" x14ac:dyDescent="0.25"/>
    <row r="522" s="3" customFormat="1" x14ac:dyDescent="0.25"/>
    <row r="523" s="3" customFormat="1" x14ac:dyDescent="0.25"/>
    <row r="524" s="3" customFormat="1" x14ac:dyDescent="0.25"/>
    <row r="525" s="3" customFormat="1" x14ac:dyDescent="0.25"/>
    <row r="526" s="3" customFormat="1" x14ac:dyDescent="0.25"/>
    <row r="527" s="3" customFormat="1" x14ac:dyDescent="0.25"/>
    <row r="528" s="3" customFormat="1" x14ac:dyDescent="0.25"/>
    <row r="529" s="3" customFormat="1" x14ac:dyDescent="0.25"/>
    <row r="530" s="3" customFormat="1" x14ac:dyDescent="0.25"/>
    <row r="531" s="3" customFormat="1" x14ac:dyDescent="0.25"/>
    <row r="532" s="3" customFormat="1" x14ac:dyDescent="0.25"/>
    <row r="533" s="3" customFormat="1" x14ac:dyDescent="0.25"/>
    <row r="534" s="3" customFormat="1" x14ac:dyDescent="0.25"/>
    <row r="535" s="3" customFormat="1" x14ac:dyDescent="0.25"/>
    <row r="536" s="3" customFormat="1" x14ac:dyDescent="0.25"/>
    <row r="537" s="3" customFormat="1" x14ac:dyDescent="0.25"/>
    <row r="538" s="3" customFormat="1" x14ac:dyDescent="0.25"/>
    <row r="539" s="3" customFormat="1" x14ac:dyDescent="0.25"/>
    <row r="540" s="3" customFormat="1" x14ac:dyDescent="0.25"/>
    <row r="541" s="3" customFormat="1" x14ac:dyDescent="0.25"/>
    <row r="542" s="3" customFormat="1" x14ac:dyDescent="0.25"/>
    <row r="543" s="3" customFormat="1" x14ac:dyDescent="0.25"/>
    <row r="544" s="3" customFormat="1" x14ac:dyDescent="0.25"/>
    <row r="545" s="3" customFormat="1" x14ac:dyDescent="0.25"/>
    <row r="546" s="3" customFormat="1" x14ac:dyDescent="0.25"/>
    <row r="547" s="3" customFormat="1" x14ac:dyDescent="0.25"/>
    <row r="548" s="3" customFormat="1" x14ac:dyDescent="0.25"/>
    <row r="549" s="3" customFormat="1" x14ac:dyDescent="0.25"/>
    <row r="550" s="3" customFormat="1" x14ac:dyDescent="0.25"/>
    <row r="551" s="3" customFormat="1" x14ac:dyDescent="0.25"/>
    <row r="552" s="3" customFormat="1" x14ac:dyDescent="0.25"/>
    <row r="553" s="3" customFormat="1" x14ac:dyDescent="0.25"/>
    <row r="554" s="3" customFormat="1" x14ac:dyDescent="0.25"/>
    <row r="555" s="3" customFormat="1" x14ac:dyDescent="0.25"/>
    <row r="556" s="3" customFormat="1" x14ac:dyDescent="0.25"/>
    <row r="557" s="3" customFormat="1" x14ac:dyDescent="0.25"/>
    <row r="558" s="3" customFormat="1" x14ac:dyDescent="0.25"/>
    <row r="559" s="3" customFormat="1" x14ac:dyDescent="0.25"/>
    <row r="560" s="3" customFormat="1" x14ac:dyDescent="0.25"/>
    <row r="561" s="3" customFormat="1" x14ac:dyDescent="0.25"/>
    <row r="562" s="3" customFormat="1" x14ac:dyDescent="0.25"/>
    <row r="563" s="3" customFormat="1" x14ac:dyDescent="0.25"/>
    <row r="564" s="3" customFormat="1" x14ac:dyDescent="0.25"/>
    <row r="565" s="3" customFormat="1" x14ac:dyDescent="0.25"/>
    <row r="566" s="3" customFormat="1" x14ac:dyDescent="0.25"/>
    <row r="567" s="3" customFormat="1" x14ac:dyDescent="0.25"/>
    <row r="568" s="3" customFormat="1" x14ac:dyDescent="0.25"/>
    <row r="569" s="3" customFormat="1" x14ac:dyDescent="0.25"/>
    <row r="570" s="3" customFormat="1" x14ac:dyDescent="0.25"/>
    <row r="571" s="3" customFormat="1" x14ac:dyDescent="0.25"/>
    <row r="572" s="3" customFormat="1" x14ac:dyDescent="0.25"/>
    <row r="573" s="3" customFormat="1" x14ac:dyDescent="0.25"/>
    <row r="574" s="3" customFormat="1" x14ac:dyDescent="0.25"/>
    <row r="575" s="3" customFormat="1" x14ac:dyDescent="0.25"/>
    <row r="576" s="3" customFormat="1" x14ac:dyDescent="0.25"/>
    <row r="577" s="3" customFormat="1" x14ac:dyDescent="0.25"/>
    <row r="578" s="3" customFormat="1" x14ac:dyDescent="0.25"/>
    <row r="579" s="3" customFormat="1" x14ac:dyDescent="0.25"/>
    <row r="580" s="3" customFormat="1" x14ac:dyDescent="0.25"/>
    <row r="581" s="3" customFormat="1" x14ac:dyDescent="0.25"/>
    <row r="582" s="3" customFormat="1" x14ac:dyDescent="0.25"/>
    <row r="583" s="3" customFormat="1" x14ac:dyDescent="0.25"/>
    <row r="584" s="3" customFormat="1" x14ac:dyDescent="0.25"/>
    <row r="585" s="3" customFormat="1" x14ac:dyDescent="0.25"/>
    <row r="586" s="3" customFormat="1" x14ac:dyDescent="0.25"/>
    <row r="587" s="3" customFormat="1" x14ac:dyDescent="0.25"/>
    <row r="588" s="3" customFormat="1" x14ac:dyDescent="0.25"/>
    <row r="589" s="3" customFormat="1" x14ac:dyDescent="0.25"/>
    <row r="590" s="3" customFormat="1" x14ac:dyDescent="0.25"/>
    <row r="591" s="3" customFormat="1" x14ac:dyDescent="0.25"/>
    <row r="592" s="3" customFormat="1" x14ac:dyDescent="0.25"/>
    <row r="593" s="3" customFormat="1" x14ac:dyDescent="0.25"/>
    <row r="594" s="3" customFormat="1" x14ac:dyDescent="0.25"/>
    <row r="595" s="3" customFormat="1" x14ac:dyDescent="0.25"/>
    <row r="596" s="3" customFormat="1" x14ac:dyDescent="0.25"/>
    <row r="597" s="3" customFormat="1" x14ac:dyDescent="0.25"/>
    <row r="598" s="3" customFormat="1" x14ac:dyDescent="0.25"/>
    <row r="599" s="3" customFormat="1" x14ac:dyDescent="0.25"/>
    <row r="600" s="3" customFormat="1" x14ac:dyDescent="0.25"/>
    <row r="601" s="3" customFormat="1" x14ac:dyDescent="0.25"/>
    <row r="602" s="3" customFormat="1" x14ac:dyDescent="0.25"/>
    <row r="603" s="3" customFormat="1" x14ac:dyDescent="0.25"/>
    <row r="604" s="3" customFormat="1" x14ac:dyDescent="0.25"/>
    <row r="605" s="3" customFormat="1" x14ac:dyDescent="0.25"/>
    <row r="606" s="3" customFormat="1" x14ac:dyDescent="0.25"/>
    <row r="607" s="3" customFormat="1" x14ac:dyDescent="0.25"/>
    <row r="608" s="3" customFormat="1" x14ac:dyDescent="0.25"/>
    <row r="609" s="3" customFormat="1" x14ac:dyDescent="0.25"/>
    <row r="610" s="3" customFormat="1" x14ac:dyDescent="0.25"/>
    <row r="611" s="3" customFormat="1" x14ac:dyDescent="0.25"/>
    <row r="612" s="3" customFormat="1" x14ac:dyDescent="0.25"/>
    <row r="613" s="3" customFormat="1" x14ac:dyDescent="0.25"/>
    <row r="614" s="3" customFormat="1" x14ac:dyDescent="0.25"/>
    <row r="615" s="3" customFormat="1" x14ac:dyDescent="0.25"/>
    <row r="616" s="3" customFormat="1" x14ac:dyDescent="0.25"/>
    <row r="617" s="3" customFormat="1" x14ac:dyDescent="0.25"/>
    <row r="618" s="3" customFormat="1" x14ac:dyDescent="0.25"/>
    <row r="619" s="3" customFormat="1" x14ac:dyDescent="0.25"/>
    <row r="620" s="3" customFormat="1" x14ac:dyDescent="0.25"/>
    <row r="621" s="3" customFormat="1" x14ac:dyDescent="0.25"/>
    <row r="622" s="3" customFormat="1" x14ac:dyDescent="0.25"/>
    <row r="623" s="3" customFormat="1" x14ac:dyDescent="0.25"/>
    <row r="624" s="3" customFormat="1" x14ac:dyDescent="0.25"/>
    <row r="625" s="3" customFormat="1" x14ac:dyDescent="0.25"/>
    <row r="626" s="3" customFormat="1" x14ac:dyDescent="0.25"/>
    <row r="627" s="3" customFormat="1" x14ac:dyDescent="0.25"/>
    <row r="628" s="3" customFormat="1" x14ac:dyDescent="0.25"/>
    <row r="629" s="3" customFormat="1" x14ac:dyDescent="0.25"/>
    <row r="630" s="3" customFormat="1" x14ac:dyDescent="0.25"/>
    <row r="631" s="3" customFormat="1" x14ac:dyDescent="0.25"/>
    <row r="632" s="3" customFormat="1" x14ac:dyDescent="0.25"/>
    <row r="633" s="3" customFormat="1" x14ac:dyDescent="0.25"/>
    <row r="634" s="3" customFormat="1" x14ac:dyDescent="0.25"/>
    <row r="635" s="3" customFormat="1" x14ac:dyDescent="0.25"/>
    <row r="636" s="3" customFormat="1" x14ac:dyDescent="0.25"/>
    <row r="637" s="3" customFormat="1" x14ac:dyDescent="0.25"/>
    <row r="638" s="3" customFormat="1" x14ac:dyDescent="0.25"/>
    <row r="639" s="3" customFormat="1" x14ac:dyDescent="0.25"/>
    <row r="640" s="3" customFormat="1" x14ac:dyDescent="0.25"/>
    <row r="641" s="3" customFormat="1" x14ac:dyDescent="0.25"/>
    <row r="642" s="3" customFormat="1" x14ac:dyDescent="0.25"/>
    <row r="643" s="3" customFormat="1" x14ac:dyDescent="0.25"/>
    <row r="644" s="3" customFormat="1" x14ac:dyDescent="0.25"/>
    <row r="645" s="3" customFormat="1" x14ac:dyDescent="0.25"/>
    <row r="646" s="3" customFormat="1" x14ac:dyDescent="0.25"/>
    <row r="647" s="3" customFormat="1" x14ac:dyDescent="0.25"/>
    <row r="648" s="3" customFormat="1" x14ac:dyDescent="0.25"/>
    <row r="649" s="3" customFormat="1" x14ac:dyDescent="0.25"/>
    <row r="650" s="3" customFormat="1" x14ac:dyDescent="0.25"/>
    <row r="651" s="3" customFormat="1" x14ac:dyDescent="0.25"/>
    <row r="652" s="3" customFormat="1" x14ac:dyDescent="0.25"/>
    <row r="653" s="3" customFormat="1" x14ac:dyDescent="0.25"/>
    <row r="654" s="3" customFormat="1" x14ac:dyDescent="0.25"/>
    <row r="655" s="3" customFormat="1" x14ac:dyDescent="0.25"/>
    <row r="656" s="3" customFormat="1" x14ac:dyDescent="0.25"/>
    <row r="657" s="3" customFormat="1" x14ac:dyDescent="0.25"/>
    <row r="658" s="3" customFormat="1" x14ac:dyDescent="0.25"/>
    <row r="659" s="3" customFormat="1" x14ac:dyDescent="0.25"/>
    <row r="660" s="3" customFormat="1" x14ac:dyDescent="0.25"/>
    <row r="661" s="3" customFormat="1" x14ac:dyDescent="0.25"/>
    <row r="662" s="3" customFormat="1" x14ac:dyDescent="0.25"/>
    <row r="663" s="3" customFormat="1" x14ac:dyDescent="0.25"/>
    <row r="664" s="3" customFormat="1" x14ac:dyDescent="0.25"/>
    <row r="665" s="3" customFormat="1" x14ac:dyDescent="0.25"/>
    <row r="666" s="3" customFormat="1" x14ac:dyDescent="0.25"/>
    <row r="667" s="3" customFormat="1" x14ac:dyDescent="0.25"/>
    <row r="668" s="3" customFormat="1" x14ac:dyDescent="0.25"/>
    <row r="669" s="3" customFormat="1" x14ac:dyDescent="0.25"/>
    <row r="670" s="3" customFormat="1" x14ac:dyDescent="0.25"/>
    <row r="671" s="3" customFormat="1" x14ac:dyDescent="0.25"/>
    <row r="672" s="3" customFormat="1" x14ac:dyDescent="0.25"/>
    <row r="673" s="3" customFormat="1" x14ac:dyDescent="0.25"/>
    <row r="674" s="3" customFormat="1" x14ac:dyDescent="0.25"/>
    <row r="675" s="3" customFormat="1" x14ac:dyDescent="0.25"/>
    <row r="676" s="3" customFormat="1" x14ac:dyDescent="0.25"/>
    <row r="677" s="3" customFormat="1" x14ac:dyDescent="0.25"/>
    <row r="678" s="3" customFormat="1" x14ac:dyDescent="0.25"/>
    <row r="679" s="3" customFormat="1" x14ac:dyDescent="0.25"/>
    <row r="680" s="3" customFormat="1" x14ac:dyDescent="0.25"/>
    <row r="681" s="3" customFormat="1" x14ac:dyDescent="0.25"/>
    <row r="682" s="3" customFormat="1" x14ac:dyDescent="0.25"/>
    <row r="683" s="3" customFormat="1" x14ac:dyDescent="0.25"/>
    <row r="684" s="3" customFormat="1" x14ac:dyDescent="0.25"/>
    <row r="685" s="3" customFormat="1" x14ac:dyDescent="0.25"/>
    <row r="686" s="3" customFormat="1" x14ac:dyDescent="0.25"/>
    <row r="687" s="3" customFormat="1" x14ac:dyDescent="0.25"/>
    <row r="688" s="3" customFormat="1" x14ac:dyDescent="0.25"/>
    <row r="689" s="3" customFormat="1" x14ac:dyDescent="0.25"/>
    <row r="690" s="3" customFormat="1" x14ac:dyDescent="0.25"/>
    <row r="691" s="3" customFormat="1" x14ac:dyDescent="0.25"/>
    <row r="692" s="3" customFormat="1" x14ac:dyDescent="0.25"/>
    <row r="693" s="3" customFormat="1" x14ac:dyDescent="0.25"/>
    <row r="694" s="3" customFormat="1" x14ac:dyDescent="0.25"/>
    <row r="695" s="3" customFormat="1" x14ac:dyDescent="0.25"/>
    <row r="696" s="3" customFormat="1" x14ac:dyDescent="0.25"/>
    <row r="697" s="3" customFormat="1" x14ac:dyDescent="0.25"/>
    <row r="698" s="3" customFormat="1" x14ac:dyDescent="0.25"/>
    <row r="699" s="3" customFormat="1" x14ac:dyDescent="0.25"/>
    <row r="700" s="3" customFormat="1" x14ac:dyDescent="0.25"/>
    <row r="701" s="3" customFormat="1" x14ac:dyDescent="0.25"/>
    <row r="702" s="3" customFormat="1" x14ac:dyDescent="0.25"/>
    <row r="703" s="3" customFormat="1" x14ac:dyDescent="0.25"/>
    <row r="704" s="3" customFormat="1" x14ac:dyDescent="0.25"/>
    <row r="705" s="3" customFormat="1" x14ac:dyDescent="0.25"/>
    <row r="706" s="3" customFormat="1" x14ac:dyDescent="0.25"/>
    <row r="707" s="3" customFormat="1" x14ac:dyDescent="0.25"/>
    <row r="708" s="3" customFormat="1" x14ac:dyDescent="0.25"/>
    <row r="709" s="3" customFormat="1" x14ac:dyDescent="0.25"/>
    <row r="710" s="3" customFormat="1" x14ac:dyDescent="0.25"/>
    <row r="711" s="3" customFormat="1" x14ac:dyDescent="0.25"/>
    <row r="712" s="3" customFormat="1" x14ac:dyDescent="0.25"/>
    <row r="713" s="3" customFormat="1" x14ac:dyDescent="0.25"/>
    <row r="714" s="3" customFormat="1" x14ac:dyDescent="0.25"/>
    <row r="715" s="3" customFormat="1" x14ac:dyDescent="0.25"/>
    <row r="716" s="3" customFormat="1" x14ac:dyDescent="0.25"/>
    <row r="717" s="3" customFormat="1" x14ac:dyDescent="0.25"/>
    <row r="718" s="3" customFormat="1" x14ac:dyDescent="0.25"/>
    <row r="719" s="3" customFormat="1" x14ac:dyDescent="0.25"/>
    <row r="720" s="3" customFormat="1" x14ac:dyDescent="0.25"/>
    <row r="721" s="3" customFormat="1" x14ac:dyDescent="0.25"/>
    <row r="722" s="3" customFormat="1" x14ac:dyDescent="0.25"/>
    <row r="723" s="3" customFormat="1" x14ac:dyDescent="0.25"/>
    <row r="724" s="3" customFormat="1" x14ac:dyDescent="0.25"/>
    <row r="725" s="3" customFormat="1" x14ac:dyDescent="0.25"/>
    <row r="726" s="3" customFormat="1" x14ac:dyDescent="0.25"/>
    <row r="727" s="3" customFormat="1" x14ac:dyDescent="0.25"/>
    <row r="728" s="3" customFormat="1" x14ac:dyDescent="0.25"/>
    <row r="729" s="3" customFormat="1" x14ac:dyDescent="0.25"/>
    <row r="730" s="3" customFormat="1" x14ac:dyDescent="0.25"/>
    <row r="731" s="3" customFormat="1" x14ac:dyDescent="0.25"/>
    <row r="732" s="3" customFormat="1" x14ac:dyDescent="0.25"/>
    <row r="733" s="3" customFormat="1" x14ac:dyDescent="0.25"/>
    <row r="734" s="3" customFormat="1" x14ac:dyDescent="0.25"/>
    <row r="735" s="3" customFormat="1" x14ac:dyDescent="0.25"/>
    <row r="736" s="3" customFormat="1" x14ac:dyDescent="0.25"/>
    <row r="737" s="3" customFormat="1" x14ac:dyDescent="0.25"/>
    <row r="738" s="3" customFormat="1" x14ac:dyDescent="0.25"/>
    <row r="739" s="3" customFormat="1" x14ac:dyDescent="0.25"/>
    <row r="740" s="3" customFormat="1" x14ac:dyDescent="0.25"/>
    <row r="741" s="3" customFormat="1" x14ac:dyDescent="0.25"/>
    <row r="742" s="3" customFormat="1" x14ac:dyDescent="0.25"/>
    <row r="743" s="3" customFormat="1" x14ac:dyDescent="0.25"/>
    <row r="744" s="3" customFormat="1" x14ac:dyDescent="0.25"/>
    <row r="745" s="3" customFormat="1" x14ac:dyDescent="0.25"/>
    <row r="746" s="3" customFormat="1" x14ac:dyDescent="0.25"/>
    <row r="747" s="3" customFormat="1" x14ac:dyDescent="0.25"/>
    <row r="748" s="3" customFormat="1" x14ac:dyDescent="0.25"/>
    <row r="749" s="3" customFormat="1" x14ac:dyDescent="0.25"/>
    <row r="750" s="3" customFormat="1" x14ac:dyDescent="0.25"/>
    <row r="751" s="3" customFormat="1" x14ac:dyDescent="0.25"/>
    <row r="752" s="3" customFormat="1" x14ac:dyDescent="0.25"/>
    <row r="753" s="3" customFormat="1" x14ac:dyDescent="0.25"/>
    <row r="754" s="3" customFormat="1" x14ac:dyDescent="0.25"/>
    <row r="755" s="3" customFormat="1" x14ac:dyDescent="0.25"/>
    <row r="756" s="3" customFormat="1" x14ac:dyDescent="0.25"/>
    <row r="757" s="3" customFormat="1" x14ac:dyDescent="0.25"/>
    <row r="758" s="3" customFormat="1" x14ac:dyDescent="0.25"/>
    <row r="759" s="3" customFormat="1" x14ac:dyDescent="0.25"/>
    <row r="760" s="3" customFormat="1" x14ac:dyDescent="0.25"/>
    <row r="761" s="3" customFormat="1" x14ac:dyDescent="0.25"/>
    <row r="762" s="3" customFormat="1" x14ac:dyDescent="0.25"/>
    <row r="763" s="3" customFormat="1" x14ac:dyDescent="0.25"/>
    <row r="764" s="3" customFormat="1" x14ac:dyDescent="0.25"/>
    <row r="765" s="3" customFormat="1" x14ac:dyDescent="0.25"/>
    <row r="766" s="3" customFormat="1" x14ac:dyDescent="0.25"/>
    <row r="767" s="3" customFormat="1" x14ac:dyDescent="0.25"/>
    <row r="768" s="3" customFormat="1" x14ac:dyDescent="0.25"/>
    <row r="769" s="3" customFormat="1" x14ac:dyDescent="0.25"/>
    <row r="770" s="3" customFormat="1" x14ac:dyDescent="0.25"/>
    <row r="771" s="3" customFormat="1" x14ac:dyDescent="0.25"/>
    <row r="772" s="3" customFormat="1" x14ac:dyDescent="0.25"/>
    <row r="773" s="3" customFormat="1" x14ac:dyDescent="0.25"/>
    <row r="774" s="3" customFormat="1" x14ac:dyDescent="0.25"/>
    <row r="775" s="3" customFormat="1" x14ac:dyDescent="0.25"/>
    <row r="776" s="3" customFormat="1" x14ac:dyDescent="0.25"/>
    <row r="777" s="3" customFormat="1" x14ac:dyDescent="0.25"/>
    <row r="778" s="3" customFormat="1" x14ac:dyDescent="0.25"/>
    <row r="779" s="3" customFormat="1" x14ac:dyDescent="0.25"/>
    <row r="780" s="3" customFormat="1" x14ac:dyDescent="0.25"/>
    <row r="781" s="3" customFormat="1" x14ac:dyDescent="0.25"/>
    <row r="782" s="3" customFormat="1" x14ac:dyDescent="0.25"/>
    <row r="783" s="3" customFormat="1" x14ac:dyDescent="0.25"/>
    <row r="784" s="3" customFormat="1" x14ac:dyDescent="0.25"/>
    <row r="785" s="3" customFormat="1" x14ac:dyDescent="0.25"/>
    <row r="786" s="3" customFormat="1" x14ac:dyDescent="0.25"/>
    <row r="787" s="3" customFormat="1" x14ac:dyDescent="0.25"/>
    <row r="788" s="3" customFormat="1" x14ac:dyDescent="0.25"/>
    <row r="789" s="3" customFormat="1" x14ac:dyDescent="0.25"/>
    <row r="790" s="3" customFormat="1" x14ac:dyDescent="0.25"/>
    <row r="791" s="3" customFormat="1" x14ac:dyDescent="0.25"/>
    <row r="792" s="3" customFormat="1" x14ac:dyDescent="0.25"/>
    <row r="793" s="3" customFormat="1" x14ac:dyDescent="0.25"/>
    <row r="794" s="3" customFormat="1" x14ac:dyDescent="0.25"/>
    <row r="795" s="3" customFormat="1" x14ac:dyDescent="0.25"/>
    <row r="796" s="3" customFormat="1" x14ac:dyDescent="0.25"/>
    <row r="797" s="3" customFormat="1" x14ac:dyDescent="0.25"/>
    <row r="798" s="3" customFormat="1" x14ac:dyDescent="0.25"/>
    <row r="799" s="3" customFormat="1" x14ac:dyDescent="0.25"/>
    <row r="800" s="3" customFormat="1" x14ac:dyDescent="0.25"/>
    <row r="801" s="3" customFormat="1" x14ac:dyDescent="0.25"/>
    <row r="802" s="3" customFormat="1" x14ac:dyDescent="0.25"/>
    <row r="803" s="3" customFormat="1" x14ac:dyDescent="0.25"/>
    <row r="804" s="3" customFormat="1" x14ac:dyDescent="0.25"/>
    <row r="805" s="3" customFormat="1" x14ac:dyDescent="0.25"/>
    <row r="806" s="3" customFormat="1" x14ac:dyDescent="0.25"/>
    <row r="807" s="3" customFormat="1" x14ac:dyDescent="0.25"/>
    <row r="808" s="3" customFormat="1" x14ac:dyDescent="0.25"/>
    <row r="809" s="3" customFormat="1" x14ac:dyDescent="0.25"/>
    <row r="810" s="3" customFormat="1" x14ac:dyDescent="0.25"/>
    <row r="811" s="3" customFormat="1" x14ac:dyDescent="0.25"/>
    <row r="812" s="3" customFormat="1" x14ac:dyDescent="0.25"/>
    <row r="813" s="3" customFormat="1" x14ac:dyDescent="0.25"/>
    <row r="814" s="3" customFormat="1" x14ac:dyDescent="0.25"/>
    <row r="815" s="3" customFormat="1" x14ac:dyDescent="0.25"/>
    <row r="816" s="3" customFormat="1" x14ac:dyDescent="0.25"/>
    <row r="817" s="3" customFormat="1" x14ac:dyDescent="0.25"/>
    <row r="818" s="3" customFormat="1" x14ac:dyDescent="0.25"/>
    <row r="819" s="3" customFormat="1" x14ac:dyDescent="0.25"/>
    <row r="820" s="3" customFormat="1" x14ac:dyDescent="0.25"/>
    <row r="821" s="3" customFormat="1" x14ac:dyDescent="0.25"/>
    <row r="822" s="3" customFormat="1" x14ac:dyDescent="0.25"/>
    <row r="823" s="3" customFormat="1" x14ac:dyDescent="0.25"/>
    <row r="824" s="3" customFormat="1" x14ac:dyDescent="0.25"/>
    <row r="825" s="3" customFormat="1" x14ac:dyDescent="0.25"/>
    <row r="826" s="3" customFormat="1" x14ac:dyDescent="0.25"/>
    <row r="827" s="3" customFormat="1" x14ac:dyDescent="0.25"/>
    <row r="828" s="3" customFormat="1" x14ac:dyDescent="0.25"/>
    <row r="829" s="3" customFormat="1" x14ac:dyDescent="0.25"/>
    <row r="830" s="3" customFormat="1" x14ac:dyDescent="0.25"/>
    <row r="831" s="3" customFormat="1" x14ac:dyDescent="0.25"/>
    <row r="832" s="3" customFormat="1" x14ac:dyDescent="0.25"/>
    <row r="833" s="3" customFormat="1" x14ac:dyDescent="0.25"/>
    <row r="834" s="3" customFormat="1" x14ac:dyDescent="0.25"/>
    <row r="835" s="3" customFormat="1" x14ac:dyDescent="0.25"/>
    <row r="836" s="3" customFormat="1" x14ac:dyDescent="0.25"/>
    <row r="837" s="3" customFormat="1" x14ac:dyDescent="0.25"/>
    <row r="838" s="3" customFormat="1" x14ac:dyDescent="0.25"/>
    <row r="839" s="3" customFormat="1" x14ac:dyDescent="0.25"/>
    <row r="840" s="3" customFormat="1" x14ac:dyDescent="0.25"/>
    <row r="841" s="3" customFormat="1" x14ac:dyDescent="0.25"/>
    <row r="842" s="3" customFormat="1" x14ac:dyDescent="0.25"/>
    <row r="843" s="3" customFormat="1" x14ac:dyDescent="0.25"/>
    <row r="844" s="3" customFormat="1" x14ac:dyDescent="0.25"/>
    <row r="845" s="3" customFormat="1" x14ac:dyDescent="0.25"/>
    <row r="846" s="3" customFormat="1" x14ac:dyDescent="0.25"/>
    <row r="847" s="3" customFormat="1" x14ac:dyDescent="0.25"/>
    <row r="848" s="3" customFormat="1" x14ac:dyDescent="0.25"/>
    <row r="849" s="3" customFormat="1" x14ac:dyDescent="0.25"/>
    <row r="850" s="3" customFormat="1" x14ac:dyDescent="0.25"/>
    <row r="851" s="3" customFormat="1" x14ac:dyDescent="0.25"/>
    <row r="852" s="3" customFormat="1" x14ac:dyDescent="0.25"/>
    <row r="853" s="3" customFormat="1" x14ac:dyDescent="0.25"/>
    <row r="854" s="3" customFormat="1" x14ac:dyDescent="0.25"/>
    <row r="855" s="3" customFormat="1" x14ac:dyDescent="0.25"/>
    <row r="856" s="3" customFormat="1" x14ac:dyDescent="0.25"/>
    <row r="857" s="3" customFormat="1" x14ac:dyDescent="0.25"/>
    <row r="858" s="3" customFormat="1" x14ac:dyDescent="0.25"/>
    <row r="859" s="3" customFormat="1" x14ac:dyDescent="0.25"/>
    <row r="860" s="3" customFormat="1" x14ac:dyDescent="0.25"/>
    <row r="861" s="3" customFormat="1" x14ac:dyDescent="0.25"/>
    <row r="862" s="3" customFormat="1" x14ac:dyDescent="0.25"/>
    <row r="863" s="3" customFormat="1" x14ac:dyDescent="0.25"/>
    <row r="864" s="3" customFormat="1" x14ac:dyDescent="0.25"/>
    <row r="865" s="3" customFormat="1" x14ac:dyDescent="0.25"/>
    <row r="866" s="3" customFormat="1" x14ac:dyDescent="0.25"/>
    <row r="867" s="3" customFormat="1" x14ac:dyDescent="0.25"/>
    <row r="868" s="3" customFormat="1" x14ac:dyDescent="0.25"/>
    <row r="869" s="3" customFormat="1" x14ac:dyDescent="0.25"/>
    <row r="870" s="3" customFormat="1" x14ac:dyDescent="0.25"/>
    <row r="871" s="3" customFormat="1" x14ac:dyDescent="0.25"/>
    <row r="872" s="3" customFormat="1" x14ac:dyDescent="0.25"/>
    <row r="873" s="3" customFormat="1" x14ac:dyDescent="0.25"/>
    <row r="874" s="3" customFormat="1" x14ac:dyDescent="0.25"/>
    <row r="875" s="3" customFormat="1" x14ac:dyDescent="0.25"/>
    <row r="876" s="3" customFormat="1" x14ac:dyDescent="0.25"/>
    <row r="877" s="3" customFormat="1" x14ac:dyDescent="0.25"/>
    <row r="878" s="3" customFormat="1" x14ac:dyDescent="0.25"/>
    <row r="879" s="3" customFormat="1" x14ac:dyDescent="0.25"/>
    <row r="880" s="3" customFormat="1" x14ac:dyDescent="0.25"/>
    <row r="881" s="3" customFormat="1" x14ac:dyDescent="0.25"/>
    <row r="882" s="3" customFormat="1" x14ac:dyDescent="0.25"/>
    <row r="883" s="3" customFormat="1" x14ac:dyDescent="0.25"/>
    <row r="884" s="3" customFormat="1" x14ac:dyDescent="0.25"/>
    <row r="885" s="3" customFormat="1" x14ac:dyDescent="0.25"/>
    <row r="886" s="3" customFormat="1" x14ac:dyDescent="0.25"/>
    <row r="887" s="3" customFormat="1" x14ac:dyDescent="0.25"/>
    <row r="888" s="3" customFormat="1" x14ac:dyDescent="0.25"/>
    <row r="889" s="3" customFormat="1" x14ac:dyDescent="0.25"/>
    <row r="890" s="3" customFormat="1" x14ac:dyDescent="0.25"/>
    <row r="891" s="3" customFormat="1" x14ac:dyDescent="0.25"/>
    <row r="892" s="3" customFormat="1" x14ac:dyDescent="0.25"/>
    <row r="893" s="3" customFormat="1" x14ac:dyDescent="0.25"/>
    <row r="894" s="3" customFormat="1" x14ac:dyDescent="0.25"/>
    <row r="895" s="3" customFormat="1" x14ac:dyDescent="0.25"/>
    <row r="896" s="3" customFormat="1" x14ac:dyDescent="0.25"/>
    <row r="897" s="3" customFormat="1" x14ac:dyDescent="0.25"/>
    <row r="898" s="3" customFormat="1" x14ac:dyDescent="0.25"/>
    <row r="899" s="3" customFormat="1" x14ac:dyDescent="0.25"/>
    <row r="900" s="3" customFormat="1" x14ac:dyDescent="0.25"/>
    <row r="901" s="3" customFormat="1" x14ac:dyDescent="0.25"/>
    <row r="902" s="3" customFormat="1" x14ac:dyDescent="0.25"/>
    <row r="903" s="3" customFormat="1" x14ac:dyDescent="0.25"/>
    <row r="904" s="3" customFormat="1" x14ac:dyDescent="0.25"/>
    <row r="905" s="3" customFormat="1" x14ac:dyDescent="0.25"/>
    <row r="906" s="3" customFormat="1" x14ac:dyDescent="0.25"/>
    <row r="907" s="3" customFormat="1" x14ac:dyDescent="0.25"/>
    <row r="908" s="3" customFormat="1" x14ac:dyDescent="0.25"/>
    <row r="909" s="3" customFormat="1" x14ac:dyDescent="0.25"/>
    <row r="910" s="3" customFormat="1" x14ac:dyDescent="0.25"/>
    <row r="911" s="3" customFormat="1" x14ac:dyDescent="0.25"/>
    <row r="912" s="3" customFormat="1" x14ac:dyDescent="0.25"/>
    <row r="913" s="3" customFormat="1" x14ac:dyDescent="0.25"/>
    <row r="914" s="3" customFormat="1" x14ac:dyDescent="0.25"/>
    <row r="915" s="3" customFormat="1" x14ac:dyDescent="0.25"/>
    <row r="916" s="3" customFormat="1" x14ac:dyDescent="0.25"/>
    <row r="917" s="3" customFormat="1" x14ac:dyDescent="0.25"/>
    <row r="918" s="3" customFormat="1" x14ac:dyDescent="0.25"/>
    <row r="919" s="3" customFormat="1" x14ac:dyDescent="0.25"/>
    <row r="920" s="3" customFormat="1" x14ac:dyDescent="0.25"/>
    <row r="921" s="3" customFormat="1" x14ac:dyDescent="0.25"/>
    <row r="922" s="3" customFormat="1" x14ac:dyDescent="0.25"/>
    <row r="923" s="3" customFormat="1" x14ac:dyDescent="0.25"/>
    <row r="924" s="3" customFormat="1" x14ac:dyDescent="0.25"/>
    <row r="925" s="3" customFormat="1" x14ac:dyDescent="0.25"/>
    <row r="926" s="3" customFormat="1" x14ac:dyDescent="0.25"/>
    <row r="927" s="3" customFormat="1" x14ac:dyDescent="0.25"/>
    <row r="928" s="3" customFormat="1" x14ac:dyDescent="0.25"/>
    <row r="929" s="3" customFormat="1" x14ac:dyDescent="0.25"/>
    <row r="930" s="3" customFormat="1" x14ac:dyDescent="0.25"/>
    <row r="931" s="3" customFormat="1" x14ac:dyDescent="0.25"/>
    <row r="932" s="3" customFormat="1" x14ac:dyDescent="0.25"/>
    <row r="933" s="3" customFormat="1" x14ac:dyDescent="0.25"/>
    <row r="934" s="3" customFormat="1" x14ac:dyDescent="0.25"/>
    <row r="935" s="3" customFormat="1" x14ac:dyDescent="0.25"/>
    <row r="936" s="3" customFormat="1" x14ac:dyDescent="0.25"/>
    <row r="937" s="3" customFormat="1" x14ac:dyDescent="0.25"/>
    <row r="938" s="3" customFormat="1" x14ac:dyDescent="0.25"/>
    <row r="939" s="3" customFormat="1" x14ac:dyDescent="0.25"/>
    <row r="940" s="3" customFormat="1" x14ac:dyDescent="0.25"/>
    <row r="941" s="3" customFormat="1" x14ac:dyDescent="0.25"/>
    <row r="942" s="3" customFormat="1" x14ac:dyDescent="0.25"/>
    <row r="943" s="3" customFormat="1" x14ac:dyDescent="0.25"/>
    <row r="944" s="3" customFormat="1" x14ac:dyDescent="0.25"/>
    <row r="945" s="3" customFormat="1" x14ac:dyDescent="0.25"/>
    <row r="946" s="3" customFormat="1" x14ac:dyDescent="0.25"/>
    <row r="947" s="3" customFormat="1" x14ac:dyDescent="0.25"/>
    <row r="948" s="3" customFormat="1" x14ac:dyDescent="0.25"/>
    <row r="949" s="3" customFormat="1" x14ac:dyDescent="0.25"/>
    <row r="950" s="3" customFormat="1" x14ac:dyDescent="0.25"/>
    <row r="951" s="3" customFormat="1" x14ac:dyDescent="0.25"/>
    <row r="952" s="3" customFormat="1" x14ac:dyDescent="0.25"/>
    <row r="953" s="3" customFormat="1" x14ac:dyDescent="0.25"/>
    <row r="954" s="3" customFormat="1" x14ac:dyDescent="0.25"/>
    <row r="955" s="3" customFormat="1" x14ac:dyDescent="0.25"/>
    <row r="956" s="3" customFormat="1" x14ac:dyDescent="0.25"/>
    <row r="957" s="3" customFormat="1" x14ac:dyDescent="0.25"/>
    <row r="958" s="3" customFormat="1" x14ac:dyDescent="0.25"/>
    <row r="959" s="3" customFormat="1" x14ac:dyDescent="0.25"/>
    <row r="960" s="3" customFormat="1" x14ac:dyDescent="0.25"/>
    <row r="961" s="3" customFormat="1" x14ac:dyDescent="0.25"/>
    <row r="962" s="3" customFormat="1" x14ac:dyDescent="0.25"/>
    <row r="963" s="3" customFormat="1" x14ac:dyDescent="0.25"/>
    <row r="964" s="3" customFormat="1" x14ac:dyDescent="0.25"/>
    <row r="965" s="3" customFormat="1" x14ac:dyDescent="0.25"/>
    <row r="966" s="3" customFormat="1" x14ac:dyDescent="0.25"/>
    <row r="967" s="3" customFormat="1" x14ac:dyDescent="0.25"/>
    <row r="968" s="3" customFormat="1" x14ac:dyDescent="0.25"/>
    <row r="969" s="3" customFormat="1" x14ac:dyDescent="0.25"/>
    <row r="970" s="3" customFormat="1" x14ac:dyDescent="0.25"/>
    <row r="971" s="3" customFormat="1" x14ac:dyDescent="0.25"/>
    <row r="972" s="3" customFormat="1" x14ac:dyDescent="0.25"/>
    <row r="973" s="3" customFormat="1" x14ac:dyDescent="0.25"/>
    <row r="974" s="3" customFormat="1" x14ac:dyDescent="0.25"/>
    <row r="975" s="3" customFormat="1" x14ac:dyDescent="0.25"/>
    <row r="976" s="3" customFormat="1" x14ac:dyDescent="0.25"/>
    <row r="977" s="3" customFormat="1" x14ac:dyDescent="0.25"/>
    <row r="978" s="3" customFormat="1" x14ac:dyDescent="0.25"/>
    <row r="979" s="3" customFormat="1" x14ac:dyDescent="0.25"/>
    <row r="980" s="3" customFormat="1" x14ac:dyDescent="0.25"/>
    <row r="981" s="3" customFormat="1" x14ac:dyDescent="0.25"/>
    <row r="982" s="3" customFormat="1" x14ac:dyDescent="0.25"/>
    <row r="983" s="3" customFormat="1" x14ac:dyDescent="0.25"/>
    <row r="984" s="3" customFormat="1" x14ac:dyDescent="0.25"/>
    <row r="985" s="3" customFormat="1" x14ac:dyDescent="0.25"/>
    <row r="986" s="3" customFormat="1" x14ac:dyDescent="0.25"/>
    <row r="987" s="3" customFormat="1" x14ac:dyDescent="0.25"/>
    <row r="988" s="3" customFormat="1" x14ac:dyDescent="0.25"/>
    <row r="989" s="3" customFormat="1" x14ac:dyDescent="0.25"/>
    <row r="990" s="3" customFormat="1" x14ac:dyDescent="0.25"/>
    <row r="991" s="3" customFormat="1" x14ac:dyDescent="0.25"/>
    <row r="992" s="3" customFormat="1" x14ac:dyDescent="0.25"/>
    <row r="993" s="3" customFormat="1" x14ac:dyDescent="0.25"/>
    <row r="994" s="3" customFormat="1" x14ac:dyDescent="0.25"/>
    <row r="995" s="3" customFormat="1" x14ac:dyDescent="0.25"/>
    <row r="996" s="3" customFormat="1" x14ac:dyDescent="0.25"/>
    <row r="997" s="3" customFormat="1" x14ac:dyDescent="0.25"/>
    <row r="998" s="3" customFormat="1" x14ac:dyDescent="0.25"/>
    <row r="999" s="3" customFormat="1" x14ac:dyDescent="0.25"/>
    <row r="1000" s="3" customFormat="1" x14ac:dyDescent="0.25"/>
    <row r="1001" s="3" customFormat="1" x14ac:dyDescent="0.25"/>
    <row r="1002" s="3" customFormat="1" x14ac:dyDescent="0.25"/>
    <row r="1003" s="3" customFormat="1" x14ac:dyDescent="0.25"/>
    <row r="1004" s="3" customFormat="1" x14ac:dyDescent="0.25"/>
    <row r="1005" s="3" customFormat="1" x14ac:dyDescent="0.25"/>
    <row r="1006" s="3" customFormat="1" x14ac:dyDescent="0.25"/>
    <row r="1007" s="3" customFormat="1" x14ac:dyDescent="0.25"/>
    <row r="1008" s="3" customFormat="1" x14ac:dyDescent="0.25"/>
    <row r="1009" s="3" customFormat="1" x14ac:dyDescent="0.25"/>
    <row r="1010" s="3" customFormat="1" x14ac:dyDescent="0.25"/>
    <row r="1011" s="3" customFormat="1" x14ac:dyDescent="0.25"/>
    <row r="1012" s="3" customFormat="1" x14ac:dyDescent="0.25"/>
    <row r="1013" s="3" customFormat="1" x14ac:dyDescent="0.25"/>
    <row r="1014" s="3" customFormat="1" x14ac:dyDescent="0.25"/>
    <row r="1015" s="3" customFormat="1" x14ac:dyDescent="0.25"/>
    <row r="1016" s="3" customFormat="1" x14ac:dyDescent="0.25"/>
    <row r="1017" s="3" customFormat="1" x14ac:dyDescent="0.25"/>
    <row r="1018" s="3" customFormat="1" x14ac:dyDescent="0.25"/>
    <row r="1019" s="3" customFormat="1" x14ac:dyDescent="0.25"/>
    <row r="1020" s="3" customFormat="1" x14ac:dyDescent="0.25"/>
    <row r="1021" s="3" customFormat="1" x14ac:dyDescent="0.25"/>
    <row r="1022" s="3" customFormat="1" x14ac:dyDescent="0.25"/>
    <row r="1023" s="3" customFormat="1" x14ac:dyDescent="0.25"/>
    <row r="1024" s="3" customFormat="1" x14ac:dyDescent="0.25"/>
    <row r="1025" s="3" customFormat="1" x14ac:dyDescent="0.25"/>
    <row r="1026" s="3" customFormat="1" x14ac:dyDescent="0.25"/>
    <row r="1027" s="3" customFormat="1" x14ac:dyDescent="0.25"/>
    <row r="1028" s="3" customFormat="1" x14ac:dyDescent="0.25"/>
    <row r="1029" s="3" customFormat="1" x14ac:dyDescent="0.25"/>
    <row r="1030" s="3" customFormat="1" x14ac:dyDescent="0.25"/>
    <row r="1031" s="3" customFormat="1" x14ac:dyDescent="0.25"/>
    <row r="1032" s="3" customFormat="1" x14ac:dyDescent="0.25"/>
    <row r="1033" s="3" customFormat="1" x14ac:dyDescent="0.25"/>
    <row r="1034" s="3" customFormat="1" x14ac:dyDescent="0.25"/>
    <row r="1035" s="3" customFormat="1" x14ac:dyDescent="0.25"/>
    <row r="1036" s="3" customFormat="1" x14ac:dyDescent="0.25"/>
    <row r="1037" s="3" customFormat="1" x14ac:dyDescent="0.25"/>
    <row r="1038" s="3" customFormat="1" x14ac:dyDescent="0.25"/>
    <row r="1039" s="3" customFormat="1" x14ac:dyDescent="0.25"/>
    <row r="1040" s="3" customFormat="1" x14ac:dyDescent="0.25"/>
    <row r="1041" s="3" customFormat="1" x14ac:dyDescent="0.25"/>
    <row r="1042" s="3" customFormat="1" x14ac:dyDescent="0.25"/>
    <row r="1043" s="3" customFormat="1" x14ac:dyDescent="0.25"/>
    <row r="1044" s="3" customFormat="1" x14ac:dyDescent="0.25"/>
    <row r="1045" s="3" customFormat="1" x14ac:dyDescent="0.25"/>
    <row r="1046" s="3" customFormat="1" x14ac:dyDescent="0.25"/>
    <row r="1047" s="3" customFormat="1" x14ac:dyDescent="0.25"/>
    <row r="1048" s="3" customFormat="1" x14ac:dyDescent="0.25"/>
    <row r="1049" s="3" customFormat="1" x14ac:dyDescent="0.25"/>
    <row r="1050" s="3" customFormat="1" x14ac:dyDescent="0.25"/>
    <row r="1051" s="3" customFormat="1" x14ac:dyDescent="0.25"/>
    <row r="1052" s="3" customFormat="1" x14ac:dyDescent="0.25"/>
    <row r="1053" s="3" customFormat="1" x14ac:dyDescent="0.25"/>
    <row r="1054" s="3" customFormat="1" x14ac:dyDescent="0.25"/>
    <row r="1055" s="3" customFormat="1" x14ac:dyDescent="0.25"/>
    <row r="1056" s="3" customFormat="1" x14ac:dyDescent="0.25"/>
    <row r="1057" s="3" customFormat="1" x14ac:dyDescent="0.25"/>
    <row r="1058" s="3" customFormat="1" x14ac:dyDescent="0.25"/>
    <row r="1059" s="3" customFormat="1" x14ac:dyDescent="0.25"/>
    <row r="1060" s="3" customFormat="1" x14ac:dyDescent="0.25"/>
    <row r="1061" s="3" customFormat="1" x14ac:dyDescent="0.25"/>
    <row r="1062" s="3" customFormat="1" x14ac:dyDescent="0.25"/>
    <row r="1063" s="3" customFormat="1" x14ac:dyDescent="0.25"/>
    <row r="1064" s="3" customFormat="1" x14ac:dyDescent="0.25"/>
    <row r="1065" s="3" customFormat="1" x14ac:dyDescent="0.25"/>
    <row r="1066" s="3" customFormat="1" x14ac:dyDescent="0.25"/>
    <row r="1067" s="3" customFormat="1" x14ac:dyDescent="0.25"/>
    <row r="1068" s="3" customFormat="1" x14ac:dyDescent="0.25"/>
    <row r="1069" s="3" customFormat="1" x14ac:dyDescent="0.25"/>
    <row r="1070" s="3" customFormat="1" x14ac:dyDescent="0.25"/>
    <row r="1071" s="3" customFormat="1" x14ac:dyDescent="0.25"/>
    <row r="1072" s="3" customFormat="1" x14ac:dyDescent="0.25"/>
    <row r="1073" s="3" customFormat="1" x14ac:dyDescent="0.25"/>
    <row r="1074" s="3" customFormat="1" x14ac:dyDescent="0.25"/>
    <row r="1075" s="3" customFormat="1" x14ac:dyDescent="0.25"/>
    <row r="1076" s="3" customFormat="1" x14ac:dyDescent="0.25"/>
    <row r="1077" s="3" customFormat="1" x14ac:dyDescent="0.25"/>
    <row r="1078" s="3" customFormat="1" x14ac:dyDescent="0.25"/>
    <row r="1079" s="3" customFormat="1" x14ac:dyDescent="0.25"/>
    <row r="1080" s="3" customFormat="1" x14ac:dyDescent="0.25"/>
    <row r="1081" s="3" customFormat="1" x14ac:dyDescent="0.25"/>
    <row r="1082" s="3" customFormat="1" x14ac:dyDescent="0.25"/>
    <row r="1083" s="3" customFormat="1" x14ac:dyDescent="0.25"/>
    <row r="1084" s="3" customFormat="1" x14ac:dyDescent="0.25"/>
    <row r="1085" s="3" customFormat="1" x14ac:dyDescent="0.25"/>
    <row r="1086" s="3" customFormat="1" x14ac:dyDescent="0.25"/>
    <row r="1087" s="3" customFormat="1" x14ac:dyDescent="0.25"/>
    <row r="1088" s="3" customFormat="1" x14ac:dyDescent="0.25"/>
    <row r="1089" s="3" customFormat="1" x14ac:dyDescent="0.25"/>
    <row r="1090" s="3" customFormat="1" x14ac:dyDescent="0.25"/>
    <row r="1091" s="3" customFormat="1" x14ac:dyDescent="0.25"/>
    <row r="1092" s="3" customFormat="1" x14ac:dyDescent="0.25"/>
    <row r="1093" s="3" customFormat="1" x14ac:dyDescent="0.25"/>
    <row r="1094" s="3" customFormat="1" x14ac:dyDescent="0.25"/>
    <row r="1095" s="3" customFormat="1" x14ac:dyDescent="0.25"/>
    <row r="1096" s="3" customFormat="1" x14ac:dyDescent="0.25"/>
    <row r="1097" s="3" customFormat="1" x14ac:dyDescent="0.25"/>
    <row r="1098" s="3" customFormat="1" x14ac:dyDescent="0.25"/>
    <row r="1099" s="3" customFormat="1" x14ac:dyDescent="0.25"/>
    <row r="1100" s="3" customFormat="1" x14ac:dyDescent="0.25"/>
    <row r="1101" s="3" customFormat="1" x14ac:dyDescent="0.25"/>
    <row r="1102" s="3" customFormat="1" x14ac:dyDescent="0.25"/>
    <row r="1103" s="3" customFormat="1" x14ac:dyDescent="0.25"/>
    <row r="1104" s="3" customFormat="1" x14ac:dyDescent="0.25"/>
    <row r="1105" s="3" customFormat="1" x14ac:dyDescent="0.25"/>
    <row r="1106" s="3" customFormat="1" x14ac:dyDescent="0.25"/>
    <row r="1107" s="3" customFormat="1" x14ac:dyDescent="0.25"/>
    <row r="1108" s="3" customFormat="1" x14ac:dyDescent="0.25"/>
    <row r="1109" s="3" customFormat="1" x14ac:dyDescent="0.25"/>
    <row r="1110" s="3" customFormat="1" x14ac:dyDescent="0.25"/>
    <row r="1111" s="3" customFormat="1" x14ac:dyDescent="0.25"/>
    <row r="1112" s="3" customFormat="1" x14ac:dyDescent="0.25"/>
    <row r="1113" s="3" customFormat="1" x14ac:dyDescent="0.25"/>
    <row r="1114" s="3" customFormat="1" x14ac:dyDescent="0.25"/>
    <row r="1115" s="3" customFormat="1" x14ac:dyDescent="0.25"/>
    <row r="1116" s="3" customFormat="1" x14ac:dyDescent="0.25"/>
    <row r="1117" s="3" customFormat="1" x14ac:dyDescent="0.25"/>
    <row r="1118" s="3" customFormat="1" x14ac:dyDescent="0.25"/>
    <row r="1119" s="3" customFormat="1" x14ac:dyDescent="0.25"/>
    <row r="1120" s="3" customFormat="1" x14ac:dyDescent="0.25"/>
    <row r="1121" s="3" customFormat="1" x14ac:dyDescent="0.25"/>
    <row r="1122" s="3" customFormat="1" x14ac:dyDescent="0.25"/>
    <row r="1123" s="3" customFormat="1" x14ac:dyDescent="0.25"/>
    <row r="1124" s="3" customFormat="1" x14ac:dyDescent="0.25"/>
    <row r="1125" s="3" customFormat="1" x14ac:dyDescent="0.25"/>
    <row r="1126" s="3" customFormat="1" x14ac:dyDescent="0.25"/>
    <row r="1127" s="3" customFormat="1" x14ac:dyDescent="0.25"/>
    <row r="1128" s="3" customFormat="1" x14ac:dyDescent="0.25"/>
    <row r="1129" s="3" customFormat="1" x14ac:dyDescent="0.25"/>
    <row r="1130" s="3" customFormat="1" x14ac:dyDescent="0.25"/>
    <row r="1131" s="3" customFormat="1" x14ac:dyDescent="0.25"/>
    <row r="1132" s="3" customFormat="1" x14ac:dyDescent="0.25"/>
    <row r="1133" s="3" customFormat="1" x14ac:dyDescent="0.25"/>
    <row r="1134" s="3" customFormat="1" x14ac:dyDescent="0.25"/>
    <row r="1135" s="3" customFormat="1" x14ac:dyDescent="0.25"/>
    <row r="1136" s="3" customFormat="1" x14ac:dyDescent="0.25"/>
    <row r="1137" s="3" customFormat="1" x14ac:dyDescent="0.25"/>
    <row r="1138" s="3" customFormat="1" x14ac:dyDescent="0.25"/>
    <row r="1139" s="3" customFormat="1" x14ac:dyDescent="0.25"/>
    <row r="1140" s="3" customFormat="1" x14ac:dyDescent="0.25"/>
    <row r="1141" s="3" customFormat="1" x14ac:dyDescent="0.25"/>
    <row r="1142" s="3" customFormat="1" x14ac:dyDescent="0.25"/>
    <row r="1143" s="3" customFormat="1" x14ac:dyDescent="0.25"/>
    <row r="1144" s="3" customFormat="1" x14ac:dyDescent="0.25"/>
    <row r="1145" s="3" customFormat="1" x14ac:dyDescent="0.25"/>
    <row r="1146" s="3" customFormat="1" x14ac:dyDescent="0.25"/>
    <row r="1147" s="3" customFormat="1" x14ac:dyDescent="0.25"/>
    <row r="1148" s="3" customFormat="1" x14ac:dyDescent="0.25"/>
    <row r="1149" s="3" customFormat="1" x14ac:dyDescent="0.25"/>
    <row r="1150" s="3" customFormat="1" x14ac:dyDescent="0.25"/>
    <row r="1151" s="3" customFormat="1" x14ac:dyDescent="0.25"/>
    <row r="1152" s="3" customFormat="1" x14ac:dyDescent="0.25"/>
    <row r="1153" s="3" customFormat="1" x14ac:dyDescent="0.25"/>
    <row r="1154" s="3" customFormat="1" x14ac:dyDescent="0.25"/>
    <row r="1155" s="3" customFormat="1" x14ac:dyDescent="0.25"/>
    <row r="1156" s="3" customFormat="1" x14ac:dyDescent="0.25"/>
    <row r="1157" s="3" customFormat="1" x14ac:dyDescent="0.25"/>
    <row r="1158" s="3" customFormat="1" x14ac:dyDescent="0.25"/>
    <row r="1159" s="3" customFormat="1" x14ac:dyDescent="0.25"/>
    <row r="1160" s="3" customFormat="1" x14ac:dyDescent="0.25"/>
    <row r="1161" s="3" customFormat="1" x14ac:dyDescent="0.25"/>
    <row r="1162" s="3" customFormat="1" x14ac:dyDescent="0.25"/>
    <row r="1163" s="3" customFormat="1" x14ac:dyDescent="0.25"/>
    <row r="1164" s="3" customFormat="1" x14ac:dyDescent="0.25"/>
    <row r="1165" s="3" customFormat="1" x14ac:dyDescent="0.25"/>
    <row r="1166" s="3" customFormat="1" x14ac:dyDescent="0.25"/>
    <row r="1167" s="3" customFormat="1" x14ac:dyDescent="0.25"/>
    <row r="1168" s="3" customFormat="1" x14ac:dyDescent="0.25"/>
    <row r="1169" s="3" customFormat="1" x14ac:dyDescent="0.25"/>
    <row r="1170" s="3" customFormat="1" x14ac:dyDescent="0.25"/>
    <row r="1171" s="3" customFormat="1" x14ac:dyDescent="0.25"/>
    <row r="1172" s="3" customFormat="1" x14ac:dyDescent="0.25"/>
    <row r="1173" s="3" customFormat="1" x14ac:dyDescent="0.25"/>
    <row r="1174" s="3" customFormat="1" x14ac:dyDescent="0.25"/>
    <row r="1175" s="3" customFormat="1" x14ac:dyDescent="0.25"/>
    <row r="1176" s="3" customFormat="1" x14ac:dyDescent="0.25"/>
    <row r="1177" s="3" customFormat="1" x14ac:dyDescent="0.25"/>
    <row r="1178" s="3" customFormat="1" x14ac:dyDescent="0.25"/>
    <row r="1179" s="3" customFormat="1" x14ac:dyDescent="0.25"/>
    <row r="1180" s="3" customFormat="1" x14ac:dyDescent="0.25"/>
    <row r="1181" s="3" customFormat="1" x14ac:dyDescent="0.25"/>
    <row r="1182" s="3" customFormat="1" x14ac:dyDescent="0.25"/>
    <row r="1183" s="3" customFormat="1" x14ac:dyDescent="0.25"/>
    <row r="1184" s="3" customFormat="1" x14ac:dyDescent="0.25"/>
    <row r="1185" s="3" customFormat="1" x14ac:dyDescent="0.25"/>
    <row r="1186" s="3" customFormat="1" x14ac:dyDescent="0.25"/>
    <row r="1187" s="3" customFormat="1" x14ac:dyDescent="0.25"/>
    <row r="1188" s="3" customFormat="1" x14ac:dyDescent="0.25"/>
    <row r="1189" s="3" customFormat="1" x14ac:dyDescent="0.25"/>
    <row r="1190" s="3" customFormat="1" x14ac:dyDescent="0.25"/>
    <row r="1191" s="3" customFormat="1" x14ac:dyDescent="0.25"/>
    <row r="1192" s="3" customFormat="1" x14ac:dyDescent="0.25"/>
    <row r="1193" s="3" customFormat="1" x14ac:dyDescent="0.25"/>
    <row r="1194" s="3" customFormat="1" x14ac:dyDescent="0.25"/>
    <row r="1195" s="3" customFormat="1" x14ac:dyDescent="0.25"/>
    <row r="1196" s="3" customFormat="1" x14ac:dyDescent="0.25"/>
    <row r="1197" s="3" customFormat="1" x14ac:dyDescent="0.25"/>
    <row r="1198" s="3" customFormat="1" x14ac:dyDescent="0.25"/>
    <row r="1199" s="3" customFormat="1" x14ac:dyDescent="0.25"/>
    <row r="1200" s="3" customFormat="1" x14ac:dyDescent="0.25"/>
    <row r="1201" s="3" customFormat="1" x14ac:dyDescent="0.25"/>
    <row r="1202" s="3" customFormat="1" x14ac:dyDescent="0.25"/>
    <row r="1203" s="3" customFormat="1" x14ac:dyDescent="0.25"/>
    <row r="1204" s="3" customFormat="1" x14ac:dyDescent="0.25"/>
    <row r="1205" s="3" customFormat="1" x14ac:dyDescent="0.25"/>
    <row r="1206" s="3" customFormat="1" x14ac:dyDescent="0.25"/>
    <row r="1207" s="3" customFormat="1" x14ac:dyDescent="0.25"/>
    <row r="1208" s="3" customFormat="1" x14ac:dyDescent="0.25"/>
    <row r="1209" s="3" customFormat="1" x14ac:dyDescent="0.25"/>
    <row r="1210" s="3" customFormat="1" x14ac:dyDescent="0.25"/>
    <row r="1211" s="3" customFormat="1" x14ac:dyDescent="0.25"/>
    <row r="1212" s="3" customFormat="1" x14ac:dyDescent="0.25"/>
    <row r="1213" s="3" customFormat="1" x14ac:dyDescent="0.25"/>
    <row r="1214" s="3" customFormat="1" x14ac:dyDescent="0.25"/>
    <row r="1215" s="3" customFormat="1" x14ac:dyDescent="0.25"/>
    <row r="1216" s="3" customFormat="1" x14ac:dyDescent="0.25"/>
    <row r="1217" s="3" customFormat="1" x14ac:dyDescent="0.25"/>
    <row r="1218" s="3" customFormat="1" x14ac:dyDescent="0.25"/>
    <row r="1219" s="3" customFormat="1" x14ac:dyDescent="0.25"/>
    <row r="1220" s="3" customFormat="1" x14ac:dyDescent="0.25"/>
    <row r="1221" s="3" customFormat="1" x14ac:dyDescent="0.25"/>
    <row r="1222" s="3" customFormat="1" x14ac:dyDescent="0.25"/>
    <row r="1223" s="3" customFormat="1" x14ac:dyDescent="0.25"/>
    <row r="1224" s="3" customFormat="1" x14ac:dyDescent="0.25"/>
    <row r="1225" s="3" customFormat="1" x14ac:dyDescent="0.25"/>
    <row r="1226" s="3" customFormat="1" x14ac:dyDescent="0.25"/>
    <row r="1227" s="3" customFormat="1" x14ac:dyDescent="0.25"/>
    <row r="1228" s="3" customFormat="1" x14ac:dyDescent="0.25"/>
    <row r="1229" s="3" customFormat="1" x14ac:dyDescent="0.25"/>
    <row r="1230" s="3" customFormat="1" x14ac:dyDescent="0.25"/>
    <row r="1231" s="3" customFormat="1" x14ac:dyDescent="0.25"/>
    <row r="1232" s="3" customFormat="1" x14ac:dyDescent="0.25"/>
    <row r="1233" s="3" customFormat="1" x14ac:dyDescent="0.25"/>
    <row r="1234" s="3" customFormat="1" x14ac:dyDescent="0.25"/>
    <row r="1235" s="3" customFormat="1" x14ac:dyDescent="0.25"/>
    <row r="1236" s="3" customFormat="1" x14ac:dyDescent="0.25"/>
    <row r="1237" s="3" customFormat="1" x14ac:dyDescent="0.25"/>
    <row r="1238" s="3" customFormat="1" x14ac:dyDescent="0.25"/>
    <row r="1239" s="3" customFormat="1" x14ac:dyDescent="0.25"/>
    <row r="1240" s="3" customFormat="1" x14ac:dyDescent="0.25"/>
    <row r="1241" s="3" customFormat="1" x14ac:dyDescent="0.25"/>
    <row r="1242" s="3" customFormat="1" x14ac:dyDescent="0.25"/>
    <row r="1243" s="3" customFormat="1" x14ac:dyDescent="0.25"/>
    <row r="1244" s="3" customFormat="1" x14ac:dyDescent="0.25"/>
    <row r="1245" s="3" customFormat="1" x14ac:dyDescent="0.25"/>
    <row r="1246" s="3" customFormat="1" x14ac:dyDescent="0.25"/>
    <row r="1247" s="3" customFormat="1" x14ac:dyDescent="0.25"/>
    <row r="1248" s="3" customFormat="1" x14ac:dyDescent="0.25"/>
    <row r="1249" s="3" customFormat="1" x14ac:dyDescent="0.25"/>
    <row r="1250" s="3" customFormat="1" x14ac:dyDescent="0.25"/>
    <row r="1251" s="3" customFormat="1" x14ac:dyDescent="0.25"/>
    <row r="1252" s="3" customFormat="1" x14ac:dyDescent="0.25"/>
    <row r="1253" s="3" customFormat="1" x14ac:dyDescent="0.25"/>
    <row r="1254" s="3" customFormat="1" x14ac:dyDescent="0.25"/>
    <row r="1255" s="3" customFormat="1" x14ac:dyDescent="0.25"/>
    <row r="1256" s="3" customFormat="1" x14ac:dyDescent="0.25"/>
    <row r="1257" s="3" customFormat="1" x14ac:dyDescent="0.25"/>
    <row r="1258" s="3" customFormat="1" x14ac:dyDescent="0.25"/>
    <row r="1259" s="3" customFormat="1" x14ac:dyDescent="0.25"/>
    <row r="1260" s="3" customFormat="1" x14ac:dyDescent="0.25"/>
    <row r="1261" s="3" customFormat="1" x14ac:dyDescent="0.25"/>
    <row r="1262" s="3" customFormat="1" x14ac:dyDescent="0.25"/>
    <row r="1263" s="3" customFormat="1" x14ac:dyDescent="0.25"/>
    <row r="1264" s="3" customFormat="1" x14ac:dyDescent="0.25"/>
    <row r="1265" s="3" customFormat="1" x14ac:dyDescent="0.25"/>
    <row r="1266" s="3" customFormat="1" x14ac:dyDescent="0.25"/>
    <row r="1267" s="3" customFormat="1" x14ac:dyDescent="0.25"/>
    <row r="1268" s="3" customFormat="1" x14ac:dyDescent="0.25"/>
    <row r="1269" s="3" customFormat="1" x14ac:dyDescent="0.25"/>
    <row r="1270" s="3" customFormat="1" x14ac:dyDescent="0.25"/>
    <row r="1271" s="3" customFormat="1" x14ac:dyDescent="0.25"/>
    <row r="1272" s="3" customFormat="1" x14ac:dyDescent="0.25"/>
    <row r="1273" s="3" customFormat="1" x14ac:dyDescent="0.25"/>
    <row r="1274" s="3" customFormat="1" x14ac:dyDescent="0.25"/>
    <row r="1275" s="3" customFormat="1" x14ac:dyDescent="0.25"/>
    <row r="1276" s="3" customFormat="1" x14ac:dyDescent="0.25"/>
    <row r="1277" s="3" customFormat="1" x14ac:dyDescent="0.25"/>
    <row r="1278" s="3" customFormat="1" x14ac:dyDescent="0.25"/>
    <row r="1279" s="3" customFormat="1" x14ac:dyDescent="0.25"/>
    <row r="1280" s="3" customFormat="1" x14ac:dyDescent="0.25"/>
    <row r="1281" s="3" customFormat="1" x14ac:dyDescent="0.25"/>
    <row r="1282" s="3" customFormat="1" x14ac:dyDescent="0.25"/>
    <row r="1283" s="3" customFormat="1" x14ac:dyDescent="0.25"/>
    <row r="1284" s="3" customFormat="1" x14ac:dyDescent="0.25"/>
    <row r="1285" s="3" customFormat="1" x14ac:dyDescent="0.25"/>
    <row r="1286" s="3" customFormat="1" x14ac:dyDescent="0.25"/>
    <row r="1287" s="3" customFormat="1" x14ac:dyDescent="0.25"/>
    <row r="1288" s="3" customFormat="1" x14ac:dyDescent="0.25"/>
    <row r="1289" s="3" customFormat="1" x14ac:dyDescent="0.25"/>
    <row r="1290" s="3" customFormat="1" x14ac:dyDescent="0.25"/>
    <row r="1291" s="3" customFormat="1" x14ac:dyDescent="0.25"/>
    <row r="1292" s="3" customFormat="1" x14ac:dyDescent="0.25"/>
    <row r="1293" s="3" customFormat="1" x14ac:dyDescent="0.25"/>
    <row r="1294" s="3" customFormat="1" x14ac:dyDescent="0.25"/>
    <row r="1295" s="3" customFormat="1" x14ac:dyDescent="0.25"/>
    <row r="1296" s="3" customFormat="1" x14ac:dyDescent="0.25"/>
    <row r="1297" s="3" customFormat="1" x14ac:dyDescent="0.25"/>
    <row r="1298" s="3" customFormat="1" x14ac:dyDescent="0.25"/>
    <row r="1299" s="3" customFormat="1" x14ac:dyDescent="0.25"/>
    <row r="1300" s="3" customFormat="1" x14ac:dyDescent="0.25"/>
    <row r="1301" s="3" customFormat="1" x14ac:dyDescent="0.25"/>
    <row r="1302" s="3" customFormat="1" x14ac:dyDescent="0.25"/>
    <row r="1303" s="3" customFormat="1" x14ac:dyDescent="0.25"/>
    <row r="1304" s="3" customFormat="1" x14ac:dyDescent="0.25"/>
    <row r="1305" s="3" customFormat="1" x14ac:dyDescent="0.25"/>
    <row r="1306" s="3" customFormat="1" x14ac:dyDescent="0.25"/>
    <row r="1307" s="3" customFormat="1" x14ac:dyDescent="0.25"/>
    <row r="1308" s="3" customFormat="1" x14ac:dyDescent="0.25"/>
    <row r="1309" s="3" customFormat="1" x14ac:dyDescent="0.25"/>
    <row r="1310" s="3" customFormat="1" x14ac:dyDescent="0.25"/>
    <row r="1311" s="3" customFormat="1" x14ac:dyDescent="0.25"/>
    <row r="1312" s="3" customFormat="1" x14ac:dyDescent="0.25"/>
    <row r="1313" s="3" customFormat="1" x14ac:dyDescent="0.25"/>
    <row r="1314" s="3" customFormat="1" x14ac:dyDescent="0.25"/>
    <row r="1315" s="3" customFormat="1" x14ac:dyDescent="0.25"/>
    <row r="1316" s="3" customFormat="1" x14ac:dyDescent="0.25"/>
    <row r="1317" s="3" customFormat="1" x14ac:dyDescent="0.25"/>
    <row r="1318" s="3" customFormat="1" x14ac:dyDescent="0.25"/>
    <row r="1319" s="3" customFormat="1" x14ac:dyDescent="0.25"/>
    <row r="1320" s="3" customFormat="1" x14ac:dyDescent="0.25"/>
    <row r="1321" s="3" customFormat="1" x14ac:dyDescent="0.25"/>
    <row r="1322" s="3" customFormat="1" x14ac:dyDescent="0.25"/>
    <row r="1323" s="3" customFormat="1" x14ac:dyDescent="0.25"/>
    <row r="1324" s="3" customFormat="1" x14ac:dyDescent="0.25"/>
    <row r="1325" s="3" customFormat="1" x14ac:dyDescent="0.25"/>
    <row r="1326" s="3" customFormat="1" x14ac:dyDescent="0.25"/>
    <row r="1327" s="3" customFormat="1" x14ac:dyDescent="0.25"/>
    <row r="1328" s="3" customFormat="1" x14ac:dyDescent="0.25"/>
    <row r="1329" s="3" customFormat="1" x14ac:dyDescent="0.25"/>
    <row r="1330" s="3" customFormat="1" x14ac:dyDescent="0.25"/>
    <row r="1331" s="3" customFormat="1" x14ac:dyDescent="0.25"/>
    <row r="1332" s="3" customFormat="1" x14ac:dyDescent="0.25"/>
    <row r="1333" s="3" customFormat="1" x14ac:dyDescent="0.25"/>
    <row r="1334" s="3" customFormat="1" x14ac:dyDescent="0.25"/>
    <row r="1335" s="3" customFormat="1" x14ac:dyDescent="0.25"/>
    <row r="1336" s="3" customFormat="1" x14ac:dyDescent="0.25"/>
    <row r="1337" s="3" customFormat="1" x14ac:dyDescent="0.25"/>
    <row r="1338" s="3" customFormat="1" x14ac:dyDescent="0.25"/>
    <row r="1339" s="3" customFormat="1" x14ac:dyDescent="0.25"/>
    <row r="1340" s="3" customFormat="1" x14ac:dyDescent="0.25"/>
    <row r="1341" s="3" customFormat="1" x14ac:dyDescent="0.25"/>
    <row r="1342" s="3" customFormat="1" x14ac:dyDescent="0.25"/>
    <row r="1343" s="3" customFormat="1" x14ac:dyDescent="0.25"/>
    <row r="1344" s="3" customFormat="1" x14ac:dyDescent="0.25"/>
    <row r="1345" s="3" customFormat="1" x14ac:dyDescent="0.25"/>
    <row r="1346" s="3" customFormat="1" x14ac:dyDescent="0.25"/>
    <row r="1347" s="3" customFormat="1" x14ac:dyDescent="0.25"/>
    <row r="1348" s="3" customFormat="1" x14ac:dyDescent="0.25"/>
    <row r="1349" s="3" customFormat="1" x14ac:dyDescent="0.25"/>
    <row r="1350" s="3" customFormat="1" x14ac:dyDescent="0.25"/>
    <row r="1351" s="3" customFormat="1" x14ac:dyDescent="0.25"/>
    <row r="1352" s="3" customFormat="1" x14ac:dyDescent="0.25"/>
    <row r="1353" s="3" customFormat="1" x14ac:dyDescent="0.25"/>
    <row r="1354" s="3" customFormat="1" x14ac:dyDescent="0.25"/>
    <row r="1355" s="3" customFormat="1" x14ac:dyDescent="0.25"/>
    <row r="1356" s="3" customFormat="1" x14ac:dyDescent="0.25"/>
    <row r="1357" s="3" customFormat="1" x14ac:dyDescent="0.25"/>
    <row r="1358" s="3" customFormat="1" x14ac:dyDescent="0.25"/>
    <row r="1359" s="3" customFormat="1" x14ac:dyDescent="0.25"/>
    <row r="1360" s="3" customFormat="1" x14ac:dyDescent="0.25"/>
    <row r="1361" s="3" customFormat="1" x14ac:dyDescent="0.25"/>
    <row r="1362" s="3" customFormat="1" x14ac:dyDescent="0.25"/>
    <row r="1363" s="3" customFormat="1" x14ac:dyDescent="0.25"/>
    <row r="1364" s="3" customFormat="1" x14ac:dyDescent="0.25"/>
    <row r="1365" s="3" customFormat="1" x14ac:dyDescent="0.25"/>
    <row r="1366" s="3" customFormat="1" x14ac:dyDescent="0.25"/>
    <row r="1367" s="3" customFormat="1" x14ac:dyDescent="0.25"/>
    <row r="1368" s="3" customFormat="1" x14ac:dyDescent="0.25"/>
    <row r="1369" s="3" customFormat="1" x14ac:dyDescent="0.25"/>
    <row r="1370" s="3" customFormat="1" x14ac:dyDescent="0.25"/>
    <row r="1371" s="3" customFormat="1" x14ac:dyDescent="0.25"/>
    <row r="1372" s="3" customFormat="1" x14ac:dyDescent="0.25"/>
    <row r="1373" s="3" customFormat="1" x14ac:dyDescent="0.25"/>
    <row r="1374" s="3" customFormat="1" x14ac:dyDescent="0.25"/>
    <row r="1375" s="3" customFormat="1" x14ac:dyDescent="0.25"/>
    <row r="1376" s="3" customFormat="1" x14ac:dyDescent="0.25"/>
    <row r="1377" s="3" customFormat="1" x14ac:dyDescent="0.25"/>
    <row r="1378" s="3" customFormat="1" x14ac:dyDescent="0.25"/>
    <row r="1379" s="3" customFormat="1" x14ac:dyDescent="0.25"/>
    <row r="1380" s="3" customFormat="1" x14ac:dyDescent="0.25"/>
    <row r="1381" s="3" customFormat="1" x14ac:dyDescent="0.25"/>
    <row r="1382" s="3" customFormat="1" x14ac:dyDescent="0.25"/>
    <row r="1383" s="3" customFormat="1" x14ac:dyDescent="0.25"/>
    <row r="1384" s="3" customFormat="1" x14ac:dyDescent="0.25"/>
    <row r="1385" s="3" customFormat="1" x14ac:dyDescent="0.25"/>
    <row r="1386" s="3" customFormat="1" x14ac:dyDescent="0.25"/>
    <row r="1387" s="3" customFormat="1" x14ac:dyDescent="0.25"/>
    <row r="1388" s="3" customFormat="1" x14ac:dyDescent="0.25"/>
    <row r="1389" s="3" customFormat="1" x14ac:dyDescent="0.25"/>
    <row r="1390" s="3" customFormat="1" x14ac:dyDescent="0.25"/>
    <row r="1391" s="3" customFormat="1" x14ac:dyDescent="0.25"/>
    <row r="1392" s="3" customFormat="1" x14ac:dyDescent="0.25"/>
    <row r="1393" s="3" customFormat="1" x14ac:dyDescent="0.25"/>
    <row r="1394" s="3" customFormat="1" x14ac:dyDescent="0.25"/>
    <row r="1395" s="3" customFormat="1" x14ac:dyDescent="0.25"/>
    <row r="1396" s="3" customFormat="1" x14ac:dyDescent="0.25"/>
    <row r="1397" s="3" customFormat="1" x14ac:dyDescent="0.25"/>
    <row r="1398" s="3" customFormat="1" x14ac:dyDescent="0.25"/>
    <row r="1399" s="3" customFormat="1" x14ac:dyDescent="0.25"/>
    <row r="1400" s="3" customFormat="1" x14ac:dyDescent="0.25"/>
    <row r="1401" s="3" customFormat="1" x14ac:dyDescent="0.25"/>
    <row r="1402" s="3" customFormat="1" x14ac:dyDescent="0.25"/>
    <row r="1403" s="3" customFormat="1" x14ac:dyDescent="0.25"/>
    <row r="1404" s="3" customFormat="1" x14ac:dyDescent="0.25"/>
    <row r="1405" s="3" customFormat="1" x14ac:dyDescent="0.25"/>
    <row r="1406" s="3" customFormat="1" x14ac:dyDescent="0.25"/>
    <row r="1407" s="3" customFormat="1" x14ac:dyDescent="0.25"/>
    <row r="1408" s="3" customFormat="1" x14ac:dyDescent="0.25"/>
    <row r="1409" s="3" customFormat="1" x14ac:dyDescent="0.25"/>
    <row r="1410" s="3" customFormat="1" x14ac:dyDescent="0.25"/>
    <row r="1411" s="3" customFormat="1" x14ac:dyDescent="0.25"/>
    <row r="1412" s="3" customFormat="1" x14ac:dyDescent="0.25"/>
    <row r="1413" s="3" customFormat="1" x14ac:dyDescent="0.25"/>
    <row r="1414" s="3" customFormat="1" x14ac:dyDescent="0.25"/>
    <row r="1415" s="3" customFormat="1" x14ac:dyDescent="0.25"/>
    <row r="1416" s="3" customFormat="1" x14ac:dyDescent="0.25"/>
    <row r="1417" s="3" customFormat="1" x14ac:dyDescent="0.25"/>
    <row r="1418" s="3" customFormat="1" x14ac:dyDescent="0.25"/>
    <row r="1419" s="3" customFormat="1" x14ac:dyDescent="0.25"/>
    <row r="1420" s="3" customFormat="1" x14ac:dyDescent="0.25"/>
    <row r="1421" s="3" customFormat="1" x14ac:dyDescent="0.25"/>
    <row r="1422" s="3" customFormat="1" x14ac:dyDescent="0.25"/>
    <row r="1423" s="3" customFormat="1" x14ac:dyDescent="0.25"/>
    <row r="1424" s="3" customFormat="1" x14ac:dyDescent="0.25"/>
    <row r="1425" s="3" customFormat="1" x14ac:dyDescent="0.25"/>
    <row r="1426" s="3" customFormat="1" x14ac:dyDescent="0.25"/>
    <row r="1427" s="3" customFormat="1" x14ac:dyDescent="0.25"/>
    <row r="1428" s="3" customFormat="1" x14ac:dyDescent="0.25"/>
    <row r="1429" s="3" customFormat="1" x14ac:dyDescent="0.25"/>
    <row r="1430" s="3" customFormat="1" x14ac:dyDescent="0.25"/>
    <row r="1431" s="3" customFormat="1" x14ac:dyDescent="0.25"/>
    <row r="1432" s="3" customFormat="1" x14ac:dyDescent="0.25"/>
    <row r="1433" s="3" customFormat="1" x14ac:dyDescent="0.25"/>
    <row r="1434" s="3" customFormat="1" x14ac:dyDescent="0.25"/>
    <row r="1435" s="3" customFormat="1" x14ac:dyDescent="0.25"/>
    <row r="1436" s="3" customFormat="1" x14ac:dyDescent="0.25"/>
    <row r="1437" s="3" customFormat="1" x14ac:dyDescent="0.25"/>
    <row r="1438" s="3" customFormat="1" x14ac:dyDescent="0.25"/>
    <row r="1439" s="3" customFormat="1" x14ac:dyDescent="0.25"/>
    <row r="1440" s="3" customFormat="1" x14ac:dyDescent="0.25"/>
    <row r="1441" s="3" customFormat="1" x14ac:dyDescent="0.25"/>
    <row r="1442" s="3" customFormat="1" x14ac:dyDescent="0.25"/>
    <row r="1443" s="3" customFormat="1" x14ac:dyDescent="0.25"/>
    <row r="1444" s="3" customFormat="1" x14ac:dyDescent="0.25"/>
    <row r="1445" s="3" customFormat="1" x14ac:dyDescent="0.25"/>
    <row r="1446" s="3" customFormat="1" x14ac:dyDescent="0.25"/>
    <row r="1447" s="3" customFormat="1" x14ac:dyDescent="0.25"/>
    <row r="1448" s="3" customFormat="1" x14ac:dyDescent="0.25"/>
    <row r="1449" s="3" customFormat="1" x14ac:dyDescent="0.25"/>
    <row r="1450" s="3" customFormat="1" x14ac:dyDescent="0.25"/>
    <row r="1451" s="3" customFormat="1" x14ac:dyDescent="0.25"/>
    <row r="1452" s="3" customFormat="1" x14ac:dyDescent="0.25"/>
    <row r="1453" s="3" customFormat="1" x14ac:dyDescent="0.25"/>
    <row r="1454" s="3" customFormat="1" x14ac:dyDescent="0.25"/>
    <row r="1455" s="3" customFormat="1" x14ac:dyDescent="0.25"/>
    <row r="1456" s="3" customFormat="1" x14ac:dyDescent="0.25"/>
    <row r="1457" s="3" customFormat="1" x14ac:dyDescent="0.25"/>
    <row r="1458" s="3" customFormat="1" x14ac:dyDescent="0.25"/>
    <row r="1459" s="3" customFormat="1" x14ac:dyDescent="0.25"/>
    <row r="1460" s="3" customFormat="1" x14ac:dyDescent="0.25"/>
    <row r="1461" s="3" customFormat="1" x14ac:dyDescent="0.25"/>
    <row r="1462" s="3" customFormat="1" x14ac:dyDescent="0.25"/>
    <row r="1463" s="3" customFormat="1" x14ac:dyDescent="0.25"/>
    <row r="1464" s="3" customFormat="1" x14ac:dyDescent="0.25"/>
    <row r="1465" s="3" customFormat="1" x14ac:dyDescent="0.25"/>
    <row r="1466" s="3" customFormat="1" x14ac:dyDescent="0.25"/>
    <row r="1467" s="3" customFormat="1" x14ac:dyDescent="0.25"/>
    <row r="1468" s="3" customFormat="1" x14ac:dyDescent="0.25"/>
    <row r="1469" s="3" customFormat="1" x14ac:dyDescent="0.25"/>
    <row r="1470" s="3" customFormat="1" x14ac:dyDescent="0.25"/>
    <row r="1471" s="3" customFormat="1" x14ac:dyDescent="0.25"/>
    <row r="1472" s="3" customFormat="1" x14ac:dyDescent="0.25"/>
    <row r="1473" s="3" customFormat="1" x14ac:dyDescent="0.25"/>
    <row r="1474" s="3" customFormat="1" x14ac:dyDescent="0.25"/>
    <row r="1475" s="3" customFormat="1" x14ac:dyDescent="0.25"/>
    <row r="1476" s="3" customFormat="1" x14ac:dyDescent="0.25"/>
    <row r="1477" s="3" customFormat="1" x14ac:dyDescent="0.25"/>
    <row r="1478" s="3" customFormat="1" x14ac:dyDescent="0.25"/>
    <row r="1479" s="3" customFormat="1" x14ac:dyDescent="0.25"/>
    <row r="1480" s="3" customFormat="1" x14ac:dyDescent="0.25"/>
    <row r="1481" s="3" customFormat="1" x14ac:dyDescent="0.25"/>
    <row r="1482" s="3" customFormat="1" x14ac:dyDescent="0.25"/>
    <row r="1483" s="3" customFormat="1" x14ac:dyDescent="0.25"/>
    <row r="1484" s="3" customFormat="1" x14ac:dyDescent="0.25"/>
    <row r="1485" s="3" customFormat="1" x14ac:dyDescent="0.25"/>
    <row r="1486" s="3" customFormat="1" x14ac:dyDescent="0.25"/>
    <row r="1487" s="3" customFormat="1" x14ac:dyDescent="0.25"/>
    <row r="1488" s="3" customFormat="1" x14ac:dyDescent="0.25"/>
    <row r="1489" s="3" customFormat="1" x14ac:dyDescent="0.25"/>
    <row r="1490" s="3" customFormat="1" x14ac:dyDescent="0.25"/>
    <row r="1491" s="3" customFormat="1" x14ac:dyDescent="0.25"/>
    <row r="1492" s="3" customFormat="1" x14ac:dyDescent="0.25"/>
    <row r="1493" s="3" customFormat="1" x14ac:dyDescent="0.25"/>
    <row r="1494" s="3" customFormat="1" x14ac:dyDescent="0.25"/>
    <row r="1495" s="3" customFormat="1" x14ac:dyDescent="0.25"/>
    <row r="1496" s="3" customFormat="1" x14ac:dyDescent="0.25"/>
    <row r="1497" s="3" customFormat="1" x14ac:dyDescent="0.25"/>
    <row r="1498" s="3" customFormat="1" x14ac:dyDescent="0.25"/>
    <row r="1499" s="3" customFormat="1" x14ac:dyDescent="0.25"/>
    <row r="1500" s="3" customFormat="1" x14ac:dyDescent="0.25"/>
    <row r="1501" s="3" customFormat="1" x14ac:dyDescent="0.25"/>
    <row r="1502" s="3" customFormat="1" x14ac:dyDescent="0.25"/>
    <row r="1503" s="3" customFormat="1" x14ac:dyDescent="0.25"/>
    <row r="1504" s="3" customFormat="1" x14ac:dyDescent="0.25"/>
    <row r="1505" s="3" customFormat="1" x14ac:dyDescent="0.25"/>
    <row r="1506" s="3" customFormat="1" x14ac:dyDescent="0.25"/>
    <row r="1507" s="3" customFormat="1" x14ac:dyDescent="0.25"/>
    <row r="1508" s="3" customFormat="1" x14ac:dyDescent="0.25"/>
    <row r="1509" s="3" customFormat="1" x14ac:dyDescent="0.25"/>
    <row r="1510" s="3" customFormat="1" x14ac:dyDescent="0.25"/>
    <row r="1511" s="3" customFormat="1" x14ac:dyDescent="0.25"/>
    <row r="1512" s="3" customFormat="1" x14ac:dyDescent="0.25"/>
    <row r="1513" s="3" customFormat="1" x14ac:dyDescent="0.25"/>
    <row r="1514" s="3" customFormat="1" x14ac:dyDescent="0.25"/>
    <row r="1515" s="3" customFormat="1" x14ac:dyDescent="0.25"/>
    <row r="1516" s="3" customFormat="1" x14ac:dyDescent="0.25"/>
    <row r="1517" s="3" customFormat="1" x14ac:dyDescent="0.25"/>
    <row r="1518" s="3" customFormat="1" x14ac:dyDescent="0.25"/>
    <row r="1519" s="3" customFormat="1" x14ac:dyDescent="0.25"/>
    <row r="1520" s="3" customFormat="1" x14ac:dyDescent="0.25"/>
    <row r="1521" s="3" customFormat="1" x14ac:dyDescent="0.25"/>
    <row r="1522" s="3" customFormat="1" x14ac:dyDescent="0.25"/>
    <row r="1523" s="3" customFormat="1" x14ac:dyDescent="0.25"/>
    <row r="1524" s="3" customFormat="1" x14ac:dyDescent="0.25"/>
    <row r="1525" s="3" customFormat="1" x14ac:dyDescent="0.25"/>
    <row r="1526" s="3" customFormat="1" x14ac:dyDescent="0.25"/>
    <row r="1527" s="3" customFormat="1" x14ac:dyDescent="0.25"/>
    <row r="1528" s="3" customFormat="1" x14ac:dyDescent="0.25"/>
    <row r="1529" s="3" customFormat="1" x14ac:dyDescent="0.25"/>
    <row r="1530" s="3" customFormat="1" x14ac:dyDescent="0.25"/>
    <row r="1531" s="3" customFormat="1" x14ac:dyDescent="0.25"/>
    <row r="1532" s="3" customFormat="1" x14ac:dyDescent="0.25"/>
    <row r="1533" s="3" customFormat="1" x14ac:dyDescent="0.25"/>
    <row r="1534" s="3" customFormat="1" x14ac:dyDescent="0.25"/>
    <row r="1535" s="3" customFormat="1" x14ac:dyDescent="0.25"/>
    <row r="1536" s="3" customFormat="1" x14ac:dyDescent="0.25"/>
    <row r="1537" s="3" customFormat="1" x14ac:dyDescent="0.25"/>
    <row r="1538" s="3" customFormat="1" x14ac:dyDescent="0.25"/>
    <row r="1539" s="3" customFormat="1" x14ac:dyDescent="0.25"/>
    <row r="1540" s="3" customFormat="1" x14ac:dyDescent="0.25"/>
    <row r="1541" s="3" customFormat="1" x14ac:dyDescent="0.25"/>
    <row r="1542" s="3" customFormat="1" x14ac:dyDescent="0.25"/>
    <row r="1543" s="3" customFormat="1" x14ac:dyDescent="0.25"/>
    <row r="1544" s="3" customFormat="1" x14ac:dyDescent="0.25"/>
    <row r="1545" s="3" customFormat="1" x14ac:dyDescent="0.25"/>
    <row r="1546" s="3" customFormat="1" x14ac:dyDescent="0.25"/>
    <row r="1547" s="3" customFormat="1" x14ac:dyDescent="0.25"/>
    <row r="1548" s="3" customFormat="1" x14ac:dyDescent="0.25"/>
    <row r="1549" s="3" customFormat="1" x14ac:dyDescent="0.25"/>
    <row r="1550" s="3" customFormat="1" x14ac:dyDescent="0.25"/>
    <row r="1551" s="3" customFormat="1" x14ac:dyDescent="0.25"/>
    <row r="1552" s="3" customFormat="1" x14ac:dyDescent="0.25"/>
    <row r="1553" s="3" customFormat="1" x14ac:dyDescent="0.25"/>
    <row r="1554" s="3" customFormat="1" x14ac:dyDescent="0.25"/>
    <row r="1555" s="3" customFormat="1" x14ac:dyDescent="0.25"/>
    <row r="1556" s="3" customFormat="1" x14ac:dyDescent="0.25"/>
    <row r="1557" s="3" customFormat="1" x14ac:dyDescent="0.25"/>
    <row r="1558" s="3" customFormat="1" x14ac:dyDescent="0.25"/>
    <row r="1559" s="3" customFormat="1" x14ac:dyDescent="0.25"/>
    <row r="1560" s="3" customFormat="1" x14ac:dyDescent="0.25"/>
    <row r="1561" s="3" customFormat="1" x14ac:dyDescent="0.25"/>
    <row r="1562" s="3" customFormat="1" x14ac:dyDescent="0.25"/>
    <row r="1563" s="3" customFormat="1" x14ac:dyDescent="0.25"/>
    <row r="1564" s="3" customFormat="1" x14ac:dyDescent="0.25"/>
    <row r="1565" s="3" customFormat="1" x14ac:dyDescent="0.25"/>
    <row r="1566" s="3" customFormat="1" x14ac:dyDescent="0.25"/>
    <row r="1567" s="3" customFormat="1" x14ac:dyDescent="0.25"/>
    <row r="1568" s="3" customFormat="1" x14ac:dyDescent="0.25"/>
    <row r="1569" s="3" customFormat="1" x14ac:dyDescent="0.25"/>
    <row r="1570" s="3" customFormat="1" x14ac:dyDescent="0.25"/>
    <row r="1571" s="3" customFormat="1" x14ac:dyDescent="0.25"/>
    <row r="1572" s="3" customFormat="1" x14ac:dyDescent="0.25"/>
    <row r="1573" s="3" customFormat="1" x14ac:dyDescent="0.25"/>
    <row r="1574" s="3" customFormat="1" x14ac:dyDescent="0.25"/>
    <row r="1575" s="3" customFormat="1" x14ac:dyDescent="0.25"/>
    <row r="1576" s="3" customFormat="1" x14ac:dyDescent="0.25"/>
    <row r="1577" s="3" customFormat="1" x14ac:dyDescent="0.25"/>
    <row r="1578" s="3" customFormat="1" x14ac:dyDescent="0.25"/>
    <row r="1579" s="3" customFormat="1" x14ac:dyDescent="0.25"/>
    <row r="1580" s="3" customFormat="1" x14ac:dyDescent="0.25"/>
    <row r="1581" s="3" customFormat="1" x14ac:dyDescent="0.25"/>
    <row r="1582" s="3" customFormat="1" x14ac:dyDescent="0.25"/>
    <row r="1583" s="3" customFormat="1" x14ac:dyDescent="0.25"/>
    <row r="1584" s="3" customFormat="1" x14ac:dyDescent="0.25"/>
    <row r="1585" s="3" customFormat="1" x14ac:dyDescent="0.25"/>
    <row r="1586" s="3" customFormat="1" x14ac:dyDescent="0.25"/>
    <row r="1587" s="3" customFormat="1" x14ac:dyDescent="0.25"/>
    <row r="1588" s="3" customFormat="1" x14ac:dyDescent="0.25"/>
    <row r="1589" s="3" customFormat="1" x14ac:dyDescent="0.25"/>
    <row r="1590" s="3" customFormat="1" x14ac:dyDescent="0.25"/>
    <row r="1591" s="3" customFormat="1" x14ac:dyDescent="0.25"/>
    <row r="1592" s="3" customFormat="1" x14ac:dyDescent="0.25"/>
    <row r="1593" s="3" customFormat="1" x14ac:dyDescent="0.25"/>
    <row r="1594" s="3" customFormat="1" x14ac:dyDescent="0.25"/>
    <row r="1595" s="3" customFormat="1" x14ac:dyDescent="0.25"/>
    <row r="1596" s="3" customFormat="1" x14ac:dyDescent="0.25"/>
    <row r="1597" s="3" customFormat="1" x14ac:dyDescent="0.25"/>
    <row r="1598" s="3" customFormat="1" x14ac:dyDescent="0.25"/>
    <row r="1599" s="3" customFormat="1" x14ac:dyDescent="0.25"/>
    <row r="1600" s="3" customFormat="1" x14ac:dyDescent="0.25"/>
    <row r="1601" s="3" customFormat="1" x14ac:dyDescent="0.25"/>
    <row r="1602" s="3" customFormat="1" x14ac:dyDescent="0.25"/>
    <row r="1603" s="3" customFormat="1" x14ac:dyDescent="0.25"/>
    <row r="1604" s="3" customFormat="1" x14ac:dyDescent="0.25"/>
    <row r="1605" s="3" customFormat="1" x14ac:dyDescent="0.25"/>
    <row r="1606" s="3" customFormat="1" x14ac:dyDescent="0.25"/>
    <row r="1607" s="3" customFormat="1" x14ac:dyDescent="0.25"/>
    <row r="1608" s="3" customFormat="1" x14ac:dyDescent="0.25"/>
    <row r="1609" s="3" customFormat="1" x14ac:dyDescent="0.25"/>
    <row r="1610" s="3" customFormat="1" x14ac:dyDescent="0.25"/>
    <row r="1611" s="3" customFormat="1" x14ac:dyDescent="0.25"/>
    <row r="1612" s="3" customFormat="1" x14ac:dyDescent="0.25"/>
    <row r="1613" s="3" customFormat="1" x14ac:dyDescent="0.25"/>
    <row r="1614" s="3" customFormat="1" x14ac:dyDescent="0.25"/>
    <row r="1615" s="3" customFormat="1" x14ac:dyDescent="0.25"/>
    <row r="1616" s="3" customFormat="1" x14ac:dyDescent="0.25"/>
    <row r="1617" s="3" customFormat="1" x14ac:dyDescent="0.25"/>
    <row r="1618" s="3" customFormat="1" x14ac:dyDescent="0.25"/>
    <row r="1619" s="3" customFormat="1" x14ac:dyDescent="0.25"/>
    <row r="1620" s="3" customFormat="1" x14ac:dyDescent="0.25"/>
    <row r="1621" s="3" customFormat="1" x14ac:dyDescent="0.25"/>
    <row r="1622" s="3" customFormat="1" x14ac:dyDescent="0.25"/>
    <row r="1623" s="3" customFormat="1" x14ac:dyDescent="0.25"/>
    <row r="1624" s="3" customFormat="1" x14ac:dyDescent="0.25"/>
    <row r="1625" s="3" customFormat="1" x14ac:dyDescent="0.25"/>
    <row r="1626" s="3" customFormat="1" x14ac:dyDescent="0.25"/>
    <row r="1627" s="3" customFormat="1" x14ac:dyDescent="0.25"/>
    <row r="1628" s="3" customFormat="1" x14ac:dyDescent="0.25"/>
    <row r="1629" s="3" customFormat="1" x14ac:dyDescent="0.25"/>
    <row r="1630" s="3" customFormat="1" x14ac:dyDescent="0.25"/>
    <row r="1631" s="3" customFormat="1" x14ac:dyDescent="0.25"/>
    <row r="1632" s="3" customFormat="1" x14ac:dyDescent="0.25"/>
    <row r="1633" s="3" customFormat="1" x14ac:dyDescent="0.25"/>
    <row r="1634" s="3" customFormat="1" x14ac:dyDescent="0.25"/>
    <row r="1635" s="3" customFormat="1" x14ac:dyDescent="0.25"/>
    <row r="1636" s="3" customFormat="1" x14ac:dyDescent="0.25"/>
    <row r="1637" s="3" customFormat="1" x14ac:dyDescent="0.25"/>
    <row r="1638" s="3" customFormat="1" x14ac:dyDescent="0.25"/>
    <row r="1639" s="3" customFormat="1" x14ac:dyDescent="0.25"/>
    <row r="1640" s="3" customFormat="1" x14ac:dyDescent="0.25"/>
    <row r="1641" s="3" customFormat="1" x14ac:dyDescent="0.25"/>
    <row r="1642" s="3" customFormat="1" x14ac:dyDescent="0.25"/>
    <row r="1643" s="3" customFormat="1" x14ac:dyDescent="0.25"/>
    <row r="1644" s="3" customFormat="1" x14ac:dyDescent="0.25"/>
    <row r="1645" s="3" customFormat="1" x14ac:dyDescent="0.25"/>
    <row r="1646" s="3" customFormat="1" x14ac:dyDescent="0.25"/>
    <row r="1647" s="3" customFormat="1" x14ac:dyDescent="0.25"/>
    <row r="1648" s="3" customFormat="1" x14ac:dyDescent="0.25"/>
    <row r="1649" s="3" customFormat="1" x14ac:dyDescent="0.25"/>
    <row r="1650" s="3" customFormat="1" x14ac:dyDescent="0.25"/>
    <row r="1651" s="3" customFormat="1" x14ac:dyDescent="0.25"/>
    <row r="1652" s="3" customFormat="1" x14ac:dyDescent="0.25"/>
    <row r="1653" s="3" customFormat="1" x14ac:dyDescent="0.25"/>
    <row r="1654" s="3" customFormat="1" x14ac:dyDescent="0.25"/>
    <row r="1655" s="3" customFormat="1" x14ac:dyDescent="0.25"/>
    <row r="1656" s="3" customFormat="1" x14ac:dyDescent="0.25"/>
    <row r="1657" s="3" customFormat="1" x14ac:dyDescent="0.25"/>
    <row r="1658" s="3" customFormat="1" x14ac:dyDescent="0.25"/>
    <row r="1659" s="3" customFormat="1" x14ac:dyDescent="0.25"/>
    <row r="1660" s="3" customFormat="1" x14ac:dyDescent="0.25"/>
    <row r="1661" s="3" customFormat="1" x14ac:dyDescent="0.25"/>
    <row r="1662" s="3" customFormat="1" x14ac:dyDescent="0.25"/>
    <row r="1663" s="3" customFormat="1" x14ac:dyDescent="0.25"/>
    <row r="1664" s="3" customFormat="1" x14ac:dyDescent="0.25"/>
    <row r="1665" s="3" customFormat="1" x14ac:dyDescent="0.25"/>
    <row r="1666" s="3" customFormat="1" x14ac:dyDescent="0.25"/>
    <row r="1667" s="3" customFormat="1" x14ac:dyDescent="0.25"/>
    <row r="1668" s="3" customFormat="1" x14ac:dyDescent="0.25"/>
    <row r="1669" s="3" customFormat="1" x14ac:dyDescent="0.25"/>
    <row r="1670" s="3" customFormat="1" x14ac:dyDescent="0.25"/>
    <row r="1671" s="3" customFormat="1" x14ac:dyDescent="0.25"/>
    <row r="1672" s="3" customFormat="1" x14ac:dyDescent="0.25"/>
    <row r="1673" s="3" customFormat="1" x14ac:dyDescent="0.25"/>
    <row r="1674" s="3" customFormat="1" x14ac:dyDescent="0.25"/>
    <row r="1675" s="3" customFormat="1" x14ac:dyDescent="0.25"/>
    <row r="1676" s="3" customFormat="1" x14ac:dyDescent="0.25"/>
    <row r="1677" s="3" customFormat="1" x14ac:dyDescent="0.25"/>
    <row r="1678" s="3" customFormat="1" x14ac:dyDescent="0.25"/>
    <row r="1679" s="3" customFormat="1" x14ac:dyDescent="0.25"/>
    <row r="1680" s="3" customFormat="1" x14ac:dyDescent="0.25"/>
    <row r="1681" s="3" customFormat="1" x14ac:dyDescent="0.25"/>
    <row r="1682" s="3" customFormat="1" x14ac:dyDescent="0.25"/>
    <row r="1683" s="3" customFormat="1" x14ac:dyDescent="0.25"/>
    <row r="1684" s="3" customFormat="1" x14ac:dyDescent="0.25"/>
    <row r="1685" s="3" customFormat="1" x14ac:dyDescent="0.25"/>
    <row r="1686" s="3" customFormat="1" x14ac:dyDescent="0.25"/>
    <row r="1687" s="3" customFormat="1" x14ac:dyDescent="0.25"/>
    <row r="1688" s="3" customFormat="1" x14ac:dyDescent="0.25"/>
    <row r="1689" s="3" customFormat="1" x14ac:dyDescent="0.25"/>
    <row r="1690" s="3" customFormat="1" x14ac:dyDescent="0.25"/>
    <row r="1691" s="3" customFormat="1" x14ac:dyDescent="0.25"/>
    <row r="1692" s="3" customFormat="1" x14ac:dyDescent="0.25"/>
    <row r="1693" s="3" customFormat="1" x14ac:dyDescent="0.25"/>
    <row r="1694" s="3" customFormat="1" x14ac:dyDescent="0.25"/>
    <row r="1695" s="3" customFormat="1" x14ac:dyDescent="0.25"/>
    <row r="1696" s="3" customFormat="1" x14ac:dyDescent="0.25"/>
    <row r="1697" s="3" customFormat="1" x14ac:dyDescent="0.25"/>
    <row r="1698" s="3" customFormat="1" x14ac:dyDescent="0.25"/>
    <row r="1699" s="3" customFormat="1" x14ac:dyDescent="0.25"/>
    <row r="1700" s="3" customFormat="1" x14ac:dyDescent="0.25"/>
    <row r="1701" s="3" customFormat="1" x14ac:dyDescent="0.25"/>
    <row r="1702" s="3" customFormat="1" x14ac:dyDescent="0.25"/>
    <row r="1703" s="3" customFormat="1" x14ac:dyDescent="0.25"/>
    <row r="1704" s="3" customFormat="1" x14ac:dyDescent="0.25"/>
    <row r="1705" s="3" customFormat="1" x14ac:dyDescent="0.25"/>
    <row r="1706" s="3" customFormat="1" x14ac:dyDescent="0.25"/>
    <row r="1707" s="3" customFormat="1" x14ac:dyDescent="0.25"/>
    <row r="1708" s="3" customFormat="1" x14ac:dyDescent="0.25"/>
    <row r="1709" s="3" customFormat="1" x14ac:dyDescent="0.25"/>
    <row r="1710" s="3" customFormat="1" x14ac:dyDescent="0.25"/>
    <row r="1711" s="3" customFormat="1" x14ac:dyDescent="0.25"/>
    <row r="1712" s="3" customFormat="1" x14ac:dyDescent="0.25"/>
    <row r="1713" s="3" customFormat="1" x14ac:dyDescent="0.25"/>
    <row r="1714" s="3" customFormat="1" x14ac:dyDescent="0.25"/>
    <row r="1715" s="3" customFormat="1" x14ac:dyDescent="0.25"/>
    <row r="1716" s="3" customFormat="1" x14ac:dyDescent="0.25"/>
    <row r="1717" s="3" customFormat="1" x14ac:dyDescent="0.25"/>
    <row r="1718" s="3" customFormat="1" x14ac:dyDescent="0.25"/>
    <row r="1719" s="3" customFormat="1" x14ac:dyDescent="0.25"/>
    <row r="1720" s="3" customFormat="1" x14ac:dyDescent="0.25"/>
    <row r="1721" s="3" customFormat="1" x14ac:dyDescent="0.25"/>
    <row r="1722" s="3" customFormat="1" x14ac:dyDescent="0.25"/>
    <row r="1723" s="3" customFormat="1" x14ac:dyDescent="0.25"/>
    <row r="1724" s="3" customFormat="1" x14ac:dyDescent="0.25"/>
    <row r="1725" s="3" customFormat="1" x14ac:dyDescent="0.25"/>
    <row r="1726" s="3" customFormat="1" x14ac:dyDescent="0.25"/>
    <row r="1727" s="3" customFormat="1" x14ac:dyDescent="0.25"/>
    <row r="1728" s="3" customFormat="1" x14ac:dyDescent="0.25"/>
    <row r="1729" s="3" customFormat="1" x14ac:dyDescent="0.25"/>
    <row r="1730" s="3" customFormat="1" x14ac:dyDescent="0.25"/>
    <row r="1731" s="3" customFormat="1" x14ac:dyDescent="0.25"/>
    <row r="1732" s="3" customFormat="1" x14ac:dyDescent="0.25"/>
    <row r="1733" s="3" customFormat="1" x14ac:dyDescent="0.25"/>
    <row r="1734" s="3" customFormat="1" x14ac:dyDescent="0.25"/>
    <row r="1735" s="3" customFormat="1" x14ac:dyDescent="0.25"/>
    <row r="1736" s="3" customFormat="1" x14ac:dyDescent="0.25"/>
    <row r="1737" s="3" customFormat="1" x14ac:dyDescent="0.25"/>
    <row r="1738" s="3" customFormat="1" x14ac:dyDescent="0.25"/>
    <row r="1739" s="3" customFormat="1" x14ac:dyDescent="0.25"/>
    <row r="1740" s="3" customFormat="1" x14ac:dyDescent="0.25"/>
    <row r="1741" s="3" customFormat="1" x14ac:dyDescent="0.25"/>
    <row r="1742" s="3" customFormat="1" x14ac:dyDescent="0.25"/>
    <row r="1743" s="3" customFormat="1" x14ac:dyDescent="0.25"/>
    <row r="1744" s="3" customFormat="1" x14ac:dyDescent="0.25"/>
    <row r="1745" s="3" customFormat="1" x14ac:dyDescent="0.25"/>
    <row r="1746" s="3" customFormat="1" x14ac:dyDescent="0.25"/>
    <row r="1747" s="3" customFormat="1" x14ac:dyDescent="0.25"/>
    <row r="1748" s="3" customFormat="1" x14ac:dyDescent="0.25"/>
    <row r="1749" s="3" customFormat="1" x14ac:dyDescent="0.25"/>
    <row r="1750" s="3" customFormat="1" x14ac:dyDescent="0.25"/>
    <row r="1751" s="3" customFormat="1" x14ac:dyDescent="0.25"/>
    <row r="1752" s="3" customFormat="1" x14ac:dyDescent="0.25"/>
    <row r="1753" s="3" customFormat="1" x14ac:dyDescent="0.25"/>
    <row r="1754" s="3" customFormat="1" x14ac:dyDescent="0.25"/>
    <row r="1755" s="3" customFormat="1" x14ac:dyDescent="0.25"/>
    <row r="1756" s="3" customFormat="1" x14ac:dyDescent="0.25"/>
    <row r="1757" s="3" customFormat="1" x14ac:dyDescent="0.25"/>
    <row r="1758" s="3" customFormat="1" x14ac:dyDescent="0.25"/>
    <row r="1759" s="3" customFormat="1" x14ac:dyDescent="0.25"/>
    <row r="1760" s="3" customFormat="1" x14ac:dyDescent="0.25"/>
    <row r="1761" s="3" customFormat="1" x14ac:dyDescent="0.25"/>
    <row r="1762" s="3" customFormat="1" x14ac:dyDescent="0.25"/>
    <row r="1763" s="3" customFormat="1" x14ac:dyDescent="0.25"/>
    <row r="1764" s="3" customFormat="1" x14ac:dyDescent="0.25"/>
    <row r="1765" s="3" customFormat="1" x14ac:dyDescent="0.25"/>
    <row r="1766" s="3" customFormat="1" x14ac:dyDescent="0.25"/>
    <row r="1767" s="3" customFormat="1" x14ac:dyDescent="0.25"/>
    <row r="1768" s="3" customFormat="1" x14ac:dyDescent="0.25"/>
    <row r="1769" s="3" customFormat="1" x14ac:dyDescent="0.25"/>
    <row r="1770" s="3" customFormat="1" x14ac:dyDescent="0.25"/>
    <row r="1771" s="3" customFormat="1" x14ac:dyDescent="0.25"/>
    <row r="1772" s="3" customFormat="1" x14ac:dyDescent="0.25"/>
    <row r="1773" s="3" customFormat="1" x14ac:dyDescent="0.25"/>
    <row r="1774" s="3" customFormat="1" x14ac:dyDescent="0.25"/>
    <row r="1775" s="3" customFormat="1" x14ac:dyDescent="0.25"/>
    <row r="1776" s="3" customFormat="1" x14ac:dyDescent="0.25"/>
    <row r="1777" s="3" customFormat="1" x14ac:dyDescent="0.25"/>
    <row r="1778" s="3" customFormat="1" x14ac:dyDescent="0.25"/>
    <row r="1779" s="3" customFormat="1" x14ac:dyDescent="0.25"/>
    <row r="1780" s="3" customFormat="1" x14ac:dyDescent="0.25"/>
    <row r="1781" s="3" customFormat="1" x14ac:dyDescent="0.25"/>
    <row r="1782" s="3" customFormat="1" x14ac:dyDescent="0.25"/>
    <row r="1783" s="3" customFormat="1" x14ac:dyDescent="0.25"/>
    <row r="1784" s="3" customFormat="1" x14ac:dyDescent="0.25"/>
    <row r="1785" s="3" customFormat="1" x14ac:dyDescent="0.25"/>
    <row r="1786" s="3" customFormat="1" x14ac:dyDescent="0.25"/>
    <row r="1787" s="3" customFormat="1" x14ac:dyDescent="0.25"/>
    <row r="1788" s="3" customFormat="1" x14ac:dyDescent="0.25"/>
    <row r="1789" s="3" customFormat="1" x14ac:dyDescent="0.25"/>
    <row r="1790" s="3" customFormat="1" x14ac:dyDescent="0.25"/>
    <row r="1791" s="3" customFormat="1" x14ac:dyDescent="0.25"/>
    <row r="1792" s="3" customFormat="1" x14ac:dyDescent="0.25"/>
    <row r="1793" s="3" customFormat="1" x14ac:dyDescent="0.25"/>
    <row r="1794" s="3" customFormat="1" x14ac:dyDescent="0.25"/>
    <row r="1795" s="3" customFormat="1" x14ac:dyDescent="0.25"/>
    <row r="1796" s="3" customFormat="1" x14ac:dyDescent="0.25"/>
    <row r="1797" s="3" customFormat="1" x14ac:dyDescent="0.25"/>
    <row r="1798" s="3" customFormat="1" x14ac:dyDescent="0.25"/>
    <row r="1799" s="3" customFormat="1" x14ac:dyDescent="0.25"/>
    <row r="1800" s="3" customFormat="1" x14ac:dyDescent="0.25"/>
    <row r="1801" s="3" customFormat="1" x14ac:dyDescent="0.25"/>
    <row r="1802" s="3" customFormat="1" x14ac:dyDescent="0.25"/>
    <row r="1803" s="3" customFormat="1" x14ac:dyDescent="0.25"/>
    <row r="1804" s="3" customFormat="1" x14ac:dyDescent="0.25"/>
    <row r="1805" s="3" customFormat="1" x14ac:dyDescent="0.25"/>
    <row r="1806" s="3" customFormat="1" x14ac:dyDescent="0.25"/>
    <row r="1807" s="3" customFormat="1" x14ac:dyDescent="0.25"/>
    <row r="1808" s="3" customFormat="1" x14ac:dyDescent="0.25"/>
    <row r="1809" s="3" customFormat="1" x14ac:dyDescent="0.25"/>
    <row r="1810" s="3" customFormat="1" x14ac:dyDescent="0.25"/>
    <row r="1811" s="3" customFormat="1" x14ac:dyDescent="0.25"/>
    <row r="1812" s="3" customFormat="1" x14ac:dyDescent="0.25"/>
    <row r="1813" s="3" customFormat="1" x14ac:dyDescent="0.25"/>
    <row r="1814" s="3" customFormat="1" x14ac:dyDescent="0.25"/>
    <row r="1815" s="3" customFormat="1" x14ac:dyDescent="0.25"/>
    <row r="1816" s="3" customFormat="1" x14ac:dyDescent="0.25"/>
    <row r="1817" s="3" customFormat="1" x14ac:dyDescent="0.25"/>
    <row r="1818" s="3" customFormat="1" x14ac:dyDescent="0.25"/>
    <row r="1819" s="3" customFormat="1" x14ac:dyDescent="0.25"/>
    <row r="1820" s="3" customFormat="1" x14ac:dyDescent="0.25"/>
    <row r="1821" s="3" customFormat="1" x14ac:dyDescent="0.25"/>
    <row r="1822" s="3" customFormat="1" x14ac:dyDescent="0.25"/>
    <row r="1823" s="3" customFormat="1" x14ac:dyDescent="0.25"/>
    <row r="1824" s="3" customFormat="1" x14ac:dyDescent="0.25"/>
    <row r="1825" s="3" customFormat="1" x14ac:dyDescent="0.25"/>
    <row r="1826" s="3" customFormat="1" x14ac:dyDescent="0.25"/>
    <row r="1827" s="3" customFormat="1" x14ac:dyDescent="0.25"/>
    <row r="1828" s="3" customFormat="1" x14ac:dyDescent="0.25"/>
    <row r="1829" s="3" customFormat="1" x14ac:dyDescent="0.25"/>
    <row r="1830" s="3" customFormat="1" x14ac:dyDescent="0.25"/>
    <row r="1831" s="3" customFormat="1" x14ac:dyDescent="0.25"/>
    <row r="1832" s="3" customFormat="1" x14ac:dyDescent="0.25"/>
    <row r="1833" s="3" customFormat="1" x14ac:dyDescent="0.25"/>
    <row r="1834" s="3" customFormat="1" x14ac:dyDescent="0.25"/>
    <row r="1835" s="3" customFormat="1" x14ac:dyDescent="0.25"/>
    <row r="1836" s="3" customFormat="1" x14ac:dyDescent="0.25"/>
    <row r="1837" s="3" customFormat="1" x14ac:dyDescent="0.25"/>
    <row r="1838" s="3" customFormat="1" x14ac:dyDescent="0.25"/>
    <row r="1839" s="3" customFormat="1" x14ac:dyDescent="0.25"/>
    <row r="1840" s="3" customFormat="1" x14ac:dyDescent="0.25"/>
    <row r="1841" s="3" customFormat="1" x14ac:dyDescent="0.25"/>
    <row r="1842" s="3" customFormat="1" x14ac:dyDescent="0.25"/>
    <row r="1843" s="3" customFormat="1" x14ac:dyDescent="0.25"/>
    <row r="1844" s="3" customFormat="1" x14ac:dyDescent="0.25"/>
    <row r="1845" s="3" customFormat="1" x14ac:dyDescent="0.25"/>
    <row r="1846" s="3" customFormat="1" x14ac:dyDescent="0.25"/>
    <row r="1847" s="3" customFormat="1" x14ac:dyDescent="0.25"/>
    <row r="1848" s="3" customFormat="1" x14ac:dyDescent="0.25"/>
    <row r="1849" s="3" customFormat="1" x14ac:dyDescent="0.25"/>
    <row r="1850" s="3" customFormat="1" x14ac:dyDescent="0.25"/>
    <row r="1851" s="3" customFormat="1" x14ac:dyDescent="0.25"/>
    <row r="1852" s="3" customFormat="1" x14ac:dyDescent="0.25"/>
    <row r="1853" s="3" customFormat="1" x14ac:dyDescent="0.25"/>
    <row r="1854" s="3" customFormat="1" x14ac:dyDescent="0.25"/>
    <row r="1855" s="3" customFormat="1" x14ac:dyDescent="0.25"/>
    <row r="1856" s="3" customFormat="1" x14ac:dyDescent="0.25"/>
    <row r="1857" s="3" customFormat="1" x14ac:dyDescent="0.25"/>
    <row r="1858" s="3" customFormat="1" x14ac:dyDescent="0.25"/>
    <row r="1859" s="3" customFormat="1" x14ac:dyDescent="0.25"/>
    <row r="1860" s="3" customFormat="1" x14ac:dyDescent="0.25"/>
    <row r="1861" s="3" customFormat="1" x14ac:dyDescent="0.25"/>
    <row r="1862" s="3" customFormat="1" x14ac:dyDescent="0.25"/>
    <row r="1863" s="3" customFormat="1" x14ac:dyDescent="0.25"/>
    <row r="1864" s="3" customFormat="1" x14ac:dyDescent="0.25"/>
    <row r="1865" s="3" customFormat="1" x14ac:dyDescent="0.25"/>
    <row r="1866" s="3" customFormat="1" x14ac:dyDescent="0.25"/>
    <row r="1867" s="3" customFormat="1" x14ac:dyDescent="0.25"/>
    <row r="1868" s="3" customFormat="1" x14ac:dyDescent="0.25"/>
    <row r="1869" s="3" customFormat="1" x14ac:dyDescent="0.25"/>
    <row r="1870" s="3" customFormat="1" x14ac:dyDescent="0.25"/>
    <row r="1871" s="3" customFormat="1" x14ac:dyDescent="0.25"/>
    <row r="1872" s="3" customFormat="1" x14ac:dyDescent="0.25"/>
    <row r="1873" s="3" customFormat="1" x14ac:dyDescent="0.25"/>
    <row r="1874" s="3" customFormat="1" x14ac:dyDescent="0.25"/>
    <row r="1875" s="3" customFormat="1" x14ac:dyDescent="0.25"/>
    <row r="1876" s="3" customFormat="1" x14ac:dyDescent="0.25"/>
    <row r="1877" s="3" customFormat="1" x14ac:dyDescent="0.25"/>
    <row r="1878" s="3" customFormat="1" x14ac:dyDescent="0.25"/>
    <row r="1879" s="3" customFormat="1" x14ac:dyDescent="0.25"/>
    <row r="1880" s="3" customFormat="1" x14ac:dyDescent="0.25"/>
    <row r="1881" s="3" customFormat="1" x14ac:dyDescent="0.25"/>
    <row r="1882" s="3" customFormat="1" x14ac:dyDescent="0.25"/>
    <row r="1883" s="3" customFormat="1" x14ac:dyDescent="0.25"/>
    <row r="1884" s="3" customFormat="1" x14ac:dyDescent="0.25"/>
    <row r="1885" s="3" customFormat="1" x14ac:dyDescent="0.25"/>
    <row r="1886" s="3" customFormat="1" x14ac:dyDescent="0.25"/>
    <row r="1887" s="3" customFormat="1" x14ac:dyDescent="0.25"/>
    <row r="1888" s="3" customFormat="1" x14ac:dyDescent="0.25"/>
    <row r="1889" s="3" customFormat="1" x14ac:dyDescent="0.25"/>
    <row r="1890" s="3" customFormat="1" x14ac:dyDescent="0.25"/>
    <row r="1891" s="3" customFormat="1" x14ac:dyDescent="0.25"/>
    <row r="1892" s="3" customFormat="1" x14ac:dyDescent="0.25"/>
    <row r="1893" s="3" customFormat="1" x14ac:dyDescent="0.25"/>
    <row r="1894" s="3" customFormat="1" x14ac:dyDescent="0.25"/>
    <row r="1895" s="3" customFormat="1" x14ac:dyDescent="0.25"/>
    <row r="1896" s="3" customFormat="1" x14ac:dyDescent="0.25"/>
    <row r="1897" s="3" customFormat="1" x14ac:dyDescent="0.25"/>
    <row r="1898" s="3" customFormat="1" x14ac:dyDescent="0.25"/>
    <row r="1899" s="3" customFormat="1" x14ac:dyDescent="0.25"/>
    <row r="1900" s="3" customFormat="1" x14ac:dyDescent="0.25"/>
    <row r="1901" s="3" customFormat="1" x14ac:dyDescent="0.25"/>
    <row r="1902" s="3" customFormat="1" x14ac:dyDescent="0.25"/>
    <row r="1903" s="3" customFormat="1" x14ac:dyDescent="0.25"/>
    <row r="1904" s="3" customFormat="1" x14ac:dyDescent="0.25"/>
    <row r="1905" s="3" customFormat="1" x14ac:dyDescent="0.25"/>
    <row r="1906" s="3" customFormat="1" x14ac:dyDescent="0.25"/>
    <row r="1907" s="3" customFormat="1" x14ac:dyDescent="0.25"/>
    <row r="1908" s="3" customFormat="1" x14ac:dyDescent="0.25"/>
    <row r="1909" s="3" customFormat="1" x14ac:dyDescent="0.25"/>
    <row r="1910" s="3" customFormat="1" x14ac:dyDescent="0.25"/>
    <row r="1911" s="3" customFormat="1" x14ac:dyDescent="0.25"/>
    <row r="1912" s="3" customFormat="1" x14ac:dyDescent="0.25"/>
    <row r="1913" s="3" customFormat="1" x14ac:dyDescent="0.25"/>
    <row r="1914" s="3" customFormat="1" x14ac:dyDescent="0.25"/>
    <row r="1915" s="3" customFormat="1" x14ac:dyDescent="0.25"/>
    <row r="1916" s="3" customFormat="1" x14ac:dyDescent="0.25"/>
    <row r="1917" s="3" customFormat="1" x14ac:dyDescent="0.25"/>
    <row r="1918" s="3" customFormat="1" x14ac:dyDescent="0.25"/>
    <row r="1919" s="3" customFormat="1" x14ac:dyDescent="0.25"/>
    <row r="1920" s="3" customFormat="1" x14ac:dyDescent="0.25"/>
    <row r="1921" s="3" customFormat="1" x14ac:dyDescent="0.25"/>
    <row r="1922" s="3" customFormat="1" x14ac:dyDescent="0.25"/>
    <row r="1923" s="3" customFormat="1" x14ac:dyDescent="0.25"/>
    <row r="1924" s="3" customFormat="1" x14ac:dyDescent="0.25"/>
    <row r="1925" s="3" customFormat="1" x14ac:dyDescent="0.25"/>
    <row r="1926" s="3" customFormat="1" x14ac:dyDescent="0.25"/>
    <row r="1927" s="3" customFormat="1" x14ac:dyDescent="0.25"/>
    <row r="1928" s="3" customFormat="1" x14ac:dyDescent="0.25"/>
    <row r="1929" s="3" customFormat="1" x14ac:dyDescent="0.25"/>
    <row r="1930" s="3" customFormat="1" x14ac:dyDescent="0.25"/>
    <row r="1931" s="3" customFormat="1" x14ac:dyDescent="0.25"/>
    <row r="1932" s="3" customFormat="1" x14ac:dyDescent="0.25"/>
    <row r="1933" s="3" customFormat="1" x14ac:dyDescent="0.25"/>
    <row r="1934" s="3" customFormat="1" x14ac:dyDescent="0.25"/>
    <row r="1935" s="3" customFormat="1" x14ac:dyDescent="0.25"/>
    <row r="1936" s="3" customFormat="1" x14ac:dyDescent="0.25"/>
    <row r="1937" s="3" customFormat="1" x14ac:dyDescent="0.25"/>
    <row r="1938" s="3" customFormat="1" x14ac:dyDescent="0.25"/>
    <row r="1939" s="3" customFormat="1" x14ac:dyDescent="0.25"/>
    <row r="1940" s="3" customFormat="1" x14ac:dyDescent="0.25"/>
    <row r="1941" s="3" customFormat="1" x14ac:dyDescent="0.25"/>
    <row r="1942" s="3" customFormat="1" x14ac:dyDescent="0.25"/>
    <row r="1943" s="3" customFormat="1" x14ac:dyDescent="0.25"/>
    <row r="1944" s="3" customFormat="1" x14ac:dyDescent="0.25"/>
    <row r="1945" s="3" customFormat="1" x14ac:dyDescent="0.25"/>
    <row r="1946" s="3" customFormat="1" x14ac:dyDescent="0.25"/>
    <row r="1947" s="3" customFormat="1" x14ac:dyDescent="0.25"/>
    <row r="1948" s="3" customFormat="1" x14ac:dyDescent="0.25"/>
    <row r="1949" s="3" customFormat="1" x14ac:dyDescent="0.25"/>
    <row r="1950" s="3" customFormat="1" x14ac:dyDescent="0.25"/>
    <row r="1951" s="3" customFormat="1" x14ac:dyDescent="0.25"/>
    <row r="1952" s="3" customFormat="1" x14ac:dyDescent="0.25"/>
    <row r="1953" s="3" customFormat="1" x14ac:dyDescent="0.25"/>
    <row r="1954" s="3" customFormat="1" x14ac:dyDescent="0.25"/>
    <row r="1955" s="3" customFormat="1" x14ac:dyDescent="0.25"/>
    <row r="1956" s="3" customFormat="1" x14ac:dyDescent="0.25"/>
    <row r="1957" s="3" customFormat="1" x14ac:dyDescent="0.25"/>
    <row r="1958" s="3" customFormat="1" x14ac:dyDescent="0.25"/>
    <row r="1959" s="3" customFormat="1" x14ac:dyDescent="0.25"/>
    <row r="1960" s="3" customFormat="1" x14ac:dyDescent="0.25"/>
    <row r="1961" s="3" customFormat="1" x14ac:dyDescent="0.25"/>
    <row r="1962" s="3" customFormat="1" x14ac:dyDescent="0.25"/>
    <row r="1963" s="3" customFormat="1" x14ac:dyDescent="0.25"/>
    <row r="1964" s="3" customFormat="1" x14ac:dyDescent="0.25"/>
    <row r="1965" s="3" customFormat="1" x14ac:dyDescent="0.25"/>
    <row r="1966" s="3" customFormat="1" x14ac:dyDescent="0.25"/>
    <row r="1967" s="3" customFormat="1" x14ac:dyDescent="0.25"/>
    <row r="1968" s="3" customFormat="1" x14ac:dyDescent="0.25"/>
    <row r="1969" s="3" customFormat="1" x14ac:dyDescent="0.25"/>
    <row r="1970" s="3" customFormat="1" x14ac:dyDescent="0.25"/>
    <row r="1971" s="3" customFormat="1" x14ac:dyDescent="0.25"/>
    <row r="1972" s="3" customFormat="1" x14ac:dyDescent="0.25"/>
    <row r="1973" s="3" customFormat="1" x14ac:dyDescent="0.25"/>
    <row r="1974" s="3" customFormat="1" x14ac:dyDescent="0.25"/>
    <row r="1975" s="3" customFormat="1" x14ac:dyDescent="0.25"/>
    <row r="1976" s="3" customFormat="1" x14ac:dyDescent="0.25"/>
    <row r="1977" s="3" customFormat="1" x14ac:dyDescent="0.25"/>
    <row r="1978" s="3" customFormat="1" x14ac:dyDescent="0.25"/>
    <row r="1979" s="3" customFormat="1" x14ac:dyDescent="0.25"/>
    <row r="1980" s="3" customFormat="1" x14ac:dyDescent="0.25"/>
    <row r="1981" s="3" customFormat="1" x14ac:dyDescent="0.25"/>
    <row r="1982" s="3" customFormat="1" x14ac:dyDescent="0.25"/>
    <row r="1983" s="3" customFormat="1" x14ac:dyDescent="0.25"/>
    <row r="1984" s="3" customFormat="1" x14ac:dyDescent="0.25"/>
    <row r="1985" s="3" customFormat="1" x14ac:dyDescent="0.25"/>
    <row r="1986" s="3" customFormat="1" x14ac:dyDescent="0.25"/>
    <row r="1987" s="3" customFormat="1" x14ac:dyDescent="0.25"/>
    <row r="1988" s="3" customFormat="1" x14ac:dyDescent="0.25"/>
    <row r="1989" s="3" customFormat="1" x14ac:dyDescent="0.25"/>
    <row r="1990" s="3" customFormat="1" x14ac:dyDescent="0.25"/>
    <row r="1991" s="3" customFormat="1" x14ac:dyDescent="0.25"/>
    <row r="1992" s="3" customFormat="1" x14ac:dyDescent="0.25"/>
    <row r="1993" s="3" customFormat="1" x14ac:dyDescent="0.25"/>
    <row r="1994" s="3" customFormat="1" x14ac:dyDescent="0.25"/>
    <row r="1995" s="3" customFormat="1" x14ac:dyDescent="0.25"/>
    <row r="1996" s="3" customFormat="1" x14ac:dyDescent="0.25"/>
    <row r="1997" s="3" customFormat="1" x14ac:dyDescent="0.25"/>
    <row r="1998" s="3" customFormat="1" x14ac:dyDescent="0.25"/>
    <row r="1999" s="3" customFormat="1" x14ac:dyDescent="0.25"/>
    <row r="2000" s="3" customFormat="1" x14ac:dyDescent="0.25"/>
    <row r="2001" s="3" customFormat="1" x14ac:dyDescent="0.25"/>
    <row r="2002" s="3" customFormat="1" x14ac:dyDescent="0.25"/>
    <row r="2003" s="3" customFormat="1" x14ac:dyDescent="0.25"/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13-1, 2</vt:lpstr>
      <vt:lpstr>Example 13-1</vt:lpstr>
      <vt:lpstr>Example 13-2</vt:lpstr>
      <vt:lpstr>Example 13-3</vt:lpstr>
      <vt:lpstr>Examples 13-4,5</vt:lpstr>
      <vt:lpstr>Example 13-6</vt:lpstr>
      <vt:lpstr>Simulation for Example 13-6</vt:lpstr>
    </vt:vector>
  </TitlesOfParts>
  <Company>Kellogg Graduate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13 Examples</dc:title>
  <dc:subject>Supply Chain Management - 6th Edition</dc:subject>
  <dc:creator>Sunil Chopra/Jay Mabe</dc:creator>
  <cp:lastModifiedBy>Sunil Chopra</cp:lastModifiedBy>
  <dcterms:created xsi:type="dcterms:W3CDTF">2001-05-10T13:10:57Z</dcterms:created>
  <dcterms:modified xsi:type="dcterms:W3CDTF">2017-10-17T17:51:34Z</dcterms:modified>
</cp:coreProperties>
</file>